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TP052020 RedeEsgJuvelinoFernandes\"/>
    </mc:Choice>
  </mc:AlternateContent>
  <bookViews>
    <workbookView xWindow="0" yWindow="0" windowWidth="28800" windowHeight="11700" firstSheet="2" activeTab="2"/>
  </bookViews>
  <sheets>
    <sheet name="Orc" sheetId="1" state="hidden" r:id="rId1"/>
    <sheet name="Crono" sheetId="2" state="hidden" r:id="rId2"/>
    <sheet name="BDI" sheetId="3" r:id="rId3"/>
  </sheets>
  <externalReferences>
    <externalReference r:id="rId4"/>
  </externalReferences>
  <definedNames>
    <definedName name="ORÇAMENTO.BancoRef" hidden="1">Orc!#REF!</definedName>
    <definedName name="REFERENCIA.Descricao" hidden="1">IF(ISNUMBER(Orc!$AF1),OFFSET(INDIRECT(ORÇAMENTO.BancoRef),Orc!$AF1-1,3,1),Orc!$AF1)</definedName>
  </definedNames>
  <calcPr calcId="162913"/>
</workbook>
</file>

<file path=xl/calcChain.xml><?xml version="1.0" encoding="utf-8"?>
<calcChain xmlns="http://schemas.openxmlformats.org/spreadsheetml/2006/main">
  <c r="D48" i="1" l="1"/>
  <c r="E48" i="1"/>
  <c r="D37" i="1"/>
  <c r="H21" i="1"/>
  <c r="G21" i="1"/>
  <c r="G37" i="1"/>
  <c r="F36" i="1"/>
  <c r="G36" i="1" s="1"/>
  <c r="H36" i="1" s="1"/>
  <c r="D21" i="1"/>
  <c r="H16" i="1"/>
  <c r="G16" i="1"/>
  <c r="F16" i="1" l="1"/>
  <c r="F17" i="1"/>
  <c r="G17" i="1"/>
  <c r="H17" i="1" s="1"/>
  <c r="B11" i="2"/>
  <c r="A11" i="2"/>
  <c r="J11" i="2"/>
  <c r="F15" i="1"/>
  <c r="G15" i="1" s="1"/>
  <c r="H15" i="1" s="1"/>
  <c r="G14" i="1"/>
  <c r="H14" i="1" s="1"/>
  <c r="F14" i="1"/>
  <c r="H18" i="1" l="1"/>
  <c r="F26" i="1"/>
  <c r="G26" i="1" s="1"/>
  <c r="H26" i="1" s="1"/>
  <c r="C11" i="2" l="1"/>
  <c r="F25" i="1"/>
  <c r="G25" i="1" s="1"/>
  <c r="H25" i="1" s="1"/>
  <c r="G24" i="1"/>
  <c r="H24" i="1" s="1"/>
  <c r="F24" i="1"/>
  <c r="F23" i="1"/>
  <c r="G23" i="1" s="1"/>
  <c r="F27" i="1"/>
  <c r="I11" i="2" l="1"/>
  <c r="E11" i="2"/>
  <c r="G11" i="2"/>
  <c r="G27" i="1"/>
  <c r="H27" i="1" s="1"/>
  <c r="H23" i="1"/>
  <c r="K11" i="2" l="1"/>
  <c r="J12" i="2"/>
  <c r="J13" i="2"/>
  <c r="J14" i="2"/>
  <c r="J15" i="2"/>
  <c r="J16" i="2"/>
  <c r="J17" i="2"/>
  <c r="B12" i="2"/>
  <c r="A12" i="2"/>
  <c r="F22" i="1"/>
  <c r="F21" i="1"/>
  <c r="B14" i="2"/>
  <c r="A14" i="2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F46" i="1"/>
  <c r="G46" i="1" s="1"/>
  <c r="H46" i="1" s="1"/>
  <c r="F47" i="1"/>
  <c r="G47" i="1" s="1"/>
  <c r="H47" i="1" s="1"/>
  <c r="F48" i="1"/>
  <c r="G48" i="1" s="1"/>
  <c r="H48" i="1" s="1"/>
  <c r="F49" i="1"/>
  <c r="G49" i="1" s="1"/>
  <c r="H49" i="1" s="1"/>
  <c r="F50" i="1"/>
  <c r="G50" i="1" s="1"/>
  <c r="H50" i="1" s="1"/>
  <c r="F51" i="1"/>
  <c r="G51" i="1" s="1"/>
  <c r="H51" i="1" s="1"/>
  <c r="F52" i="1"/>
  <c r="G52" i="1" s="1"/>
  <c r="H52" i="1" s="1"/>
  <c r="F53" i="1"/>
  <c r="G53" i="1" s="1"/>
  <c r="H53" i="1" s="1"/>
  <c r="F54" i="1"/>
  <c r="G54" i="1" s="1"/>
  <c r="H54" i="1" s="1"/>
  <c r="F55" i="1"/>
  <c r="G55" i="1" s="1"/>
  <c r="H55" i="1" s="1"/>
  <c r="F56" i="1"/>
  <c r="G56" i="1" s="1"/>
  <c r="H56" i="1" s="1"/>
  <c r="F57" i="1"/>
  <c r="G57" i="1" s="1"/>
  <c r="H57" i="1" s="1"/>
  <c r="F41" i="1"/>
  <c r="G41" i="1" s="1"/>
  <c r="H41" i="1" s="1"/>
  <c r="G22" i="1" l="1"/>
  <c r="H22" i="1" s="1"/>
  <c r="H28" i="1" s="1"/>
  <c r="H58" i="1"/>
  <c r="C14" i="2" s="1"/>
  <c r="I14" i="2" s="1"/>
  <c r="F77" i="1"/>
  <c r="G77" i="1" s="1"/>
  <c r="H77" i="1" s="1"/>
  <c r="C12" i="2" l="1"/>
  <c r="E12" i="2" s="1"/>
  <c r="G14" i="2"/>
  <c r="E14" i="2"/>
  <c r="F63" i="1"/>
  <c r="G63" i="1" s="1"/>
  <c r="H63" i="1" s="1"/>
  <c r="F83" i="1"/>
  <c r="G83" i="1" s="1"/>
  <c r="H83" i="1" s="1"/>
  <c r="F35" i="1"/>
  <c r="G35" i="1" s="1"/>
  <c r="H35" i="1" s="1"/>
  <c r="G12" i="2" l="1"/>
  <c r="I12" i="2"/>
  <c r="K14" i="2"/>
  <c r="H31" i="1"/>
  <c r="K12" i="2" l="1"/>
  <c r="J10" i="2"/>
  <c r="B17" i="2"/>
  <c r="A17" i="2"/>
  <c r="B16" i="2"/>
  <c r="A16" i="2"/>
  <c r="F84" i="1"/>
  <c r="G84" i="1" s="1"/>
  <c r="H84" i="1" s="1"/>
  <c r="F82" i="1"/>
  <c r="G82" i="1" s="1"/>
  <c r="H82" i="1" s="1"/>
  <c r="F81" i="1"/>
  <c r="G81" i="1" s="1"/>
  <c r="H81" i="1" s="1"/>
  <c r="F74" i="1"/>
  <c r="G74" i="1" s="1"/>
  <c r="H74" i="1" s="1"/>
  <c r="F75" i="1"/>
  <c r="G75" i="1" s="1"/>
  <c r="H75" i="1" s="1"/>
  <c r="F76" i="1"/>
  <c r="G76" i="1" s="1"/>
  <c r="H76" i="1" s="1"/>
  <c r="F62" i="1"/>
  <c r="G62" i="1" s="1"/>
  <c r="H62" i="1" s="1"/>
  <c r="F64" i="1"/>
  <c r="G64" i="1" s="1"/>
  <c r="H64" i="1" s="1"/>
  <c r="F65" i="1"/>
  <c r="G65" i="1" s="1"/>
  <c r="H65" i="1" s="1"/>
  <c r="F66" i="1"/>
  <c r="G66" i="1" s="1"/>
  <c r="H66" i="1" s="1"/>
  <c r="F67" i="1"/>
  <c r="G67" i="1" s="1"/>
  <c r="H67" i="1" s="1"/>
  <c r="F68" i="1"/>
  <c r="G68" i="1" s="1"/>
  <c r="H68" i="1" s="1"/>
  <c r="F69" i="1"/>
  <c r="G69" i="1" s="1"/>
  <c r="H69" i="1" s="1"/>
  <c r="F31" i="1"/>
  <c r="F33" i="1"/>
  <c r="G33" i="1" s="1"/>
  <c r="H33" i="1" s="1"/>
  <c r="F34" i="1"/>
  <c r="G34" i="1" s="1"/>
  <c r="H34" i="1" s="1"/>
  <c r="F37" i="1"/>
  <c r="H37" i="1" s="1"/>
  <c r="H85" i="1" l="1"/>
  <c r="F73" i="1"/>
  <c r="G73" i="1" s="1"/>
  <c r="C17" i="2" l="1"/>
  <c r="H73" i="1"/>
  <c r="B15" i="2"/>
  <c r="B13" i="2"/>
  <c r="B10" i="2"/>
  <c r="A15" i="2"/>
  <c r="A13" i="2"/>
  <c r="A10" i="2"/>
  <c r="E17" i="2" l="1"/>
  <c r="G17" i="2"/>
  <c r="I17" i="2"/>
  <c r="H78" i="1"/>
  <c r="F61" i="1"/>
  <c r="G61" i="1" s="1"/>
  <c r="H61" i="1" s="1"/>
  <c r="H70" i="1" s="1"/>
  <c r="F11" i="1"/>
  <c r="G11" i="1" s="1"/>
  <c r="H11" i="1" s="1"/>
  <c r="F10" i="1"/>
  <c r="G10" i="1" s="1"/>
  <c r="H10" i="1" s="1"/>
  <c r="K17" i="2" l="1"/>
  <c r="C16" i="2"/>
  <c r="E16" i="2" s="1"/>
  <c r="H38" i="1"/>
  <c r="H12" i="1"/>
  <c r="C13" i="2" l="1"/>
  <c r="E13" i="2" s="1"/>
  <c r="H87" i="1"/>
  <c r="C10" i="2"/>
  <c r="G10" i="2" s="1"/>
  <c r="I16" i="2"/>
  <c r="G16" i="2"/>
  <c r="C15" i="2"/>
  <c r="G13" i="2" l="1"/>
  <c r="I13" i="2"/>
  <c r="E10" i="2"/>
  <c r="I10" i="2"/>
  <c r="K13" i="2"/>
  <c r="K16" i="2"/>
  <c r="G15" i="2"/>
  <c r="G18" i="2" s="1"/>
  <c r="I15" i="2"/>
  <c r="E15" i="2"/>
  <c r="E18" i="2" s="1"/>
  <c r="C18" i="2"/>
  <c r="K10" i="2" l="1"/>
  <c r="I18" i="2"/>
  <c r="K18" i="2" s="1"/>
  <c r="K15" i="2"/>
  <c r="C4" i="3"/>
  <c r="C3" i="3"/>
  <c r="C2" i="3"/>
  <c r="C1" i="3"/>
  <c r="A1" i="3"/>
  <c r="A2" i="3"/>
  <c r="A3" i="3"/>
  <c r="A4" i="3"/>
  <c r="I18" i="3"/>
  <c r="C4" i="2" l="1"/>
  <c r="C3" i="2"/>
  <c r="C2" i="2"/>
  <c r="C1" i="2"/>
  <c r="A4" i="2"/>
  <c r="A3" i="2"/>
  <c r="A2" i="2"/>
  <c r="A1" i="2"/>
</calcChain>
</file>

<file path=xl/sharedStrings.xml><?xml version="1.0" encoding="utf-8"?>
<sst xmlns="http://schemas.openxmlformats.org/spreadsheetml/2006/main" count="247" uniqueCount="157">
  <si>
    <t>Unid.</t>
  </si>
  <si>
    <t>Serviço</t>
  </si>
  <si>
    <t>Qdade</t>
  </si>
  <si>
    <t>Valor Total  (R$)</t>
  </si>
  <si>
    <t>Codigo SINAPI</t>
  </si>
  <si>
    <t>Valor Unit. c/ BDI  (R$)</t>
  </si>
  <si>
    <t>Valor Unit   (R$)</t>
  </si>
  <si>
    <t>Data:</t>
  </si>
  <si>
    <t>Sinapi</t>
  </si>
  <si>
    <t>%:</t>
  </si>
  <si>
    <t>TOTAL</t>
  </si>
  <si>
    <t>Agente Promotor:</t>
  </si>
  <si>
    <t>Obra:</t>
  </si>
  <si>
    <t>Local:</t>
  </si>
  <si>
    <t>Área:</t>
  </si>
  <si>
    <t>Florianópolis</t>
  </si>
  <si>
    <t>.1</t>
  </si>
  <si>
    <t>.2</t>
  </si>
  <si>
    <t>.3</t>
  </si>
  <si>
    <t>.4</t>
  </si>
  <si>
    <t>Valor</t>
  </si>
  <si>
    <t>%</t>
  </si>
  <si>
    <t>R$</t>
  </si>
  <si>
    <t>Total</t>
  </si>
  <si>
    <t>ORÇAMENTO</t>
  </si>
  <si>
    <t xml:space="preserve">CRONOGRAMA FÍSICO-FINANCEIRO </t>
  </si>
  <si>
    <t>Mês 01</t>
  </si>
  <si>
    <t>Mês 02</t>
  </si>
  <si>
    <t>BDI RESULTANTE</t>
  </si>
  <si>
    <t>I</t>
  </si>
  <si>
    <t>PIS (0,65%)</t>
  </si>
  <si>
    <t>TAXA DE TRIBUTOS</t>
  </si>
  <si>
    <t>L</t>
  </si>
  <si>
    <t>TAXA DE LUCRO</t>
  </si>
  <si>
    <t>DF</t>
  </si>
  <si>
    <t>TAXA DE DESPESAS FINANCEIRAS</t>
  </si>
  <si>
    <t>R</t>
  </si>
  <si>
    <t>TAXA DE RISCO</t>
  </si>
  <si>
    <t>S+G</t>
  </si>
  <si>
    <t>TAXA DE SEGURO E GARANTIA DO EMPREENDIMENTO</t>
  </si>
  <si>
    <t>AC</t>
  </si>
  <si>
    <t>TAXA DE RATEIO DA ADMINISTRAÇÃO CENTRAL</t>
  </si>
  <si>
    <t>VALORES</t>
  </si>
  <si>
    <t>SIGLAS</t>
  </si>
  <si>
    <t>ITENS</t>
  </si>
  <si>
    <t>COMPOSIÇÃO DO BDI</t>
  </si>
  <si>
    <t>COFINS (3,00%)</t>
  </si>
  <si>
    <t>ISS (1,50%)</t>
  </si>
  <si>
    <t>CPRB (4,50%)</t>
  </si>
  <si>
    <t>M</t>
  </si>
  <si>
    <t>M2</t>
  </si>
  <si>
    <t>M3</t>
  </si>
  <si>
    <t>DRENAGEM</t>
  </si>
  <si>
    <t>.5</t>
  </si>
  <si>
    <t>Total do Item 4</t>
  </si>
  <si>
    <t>Total do Item 1</t>
  </si>
  <si>
    <t>Total do Item 2</t>
  </si>
  <si>
    <t>.6</t>
  </si>
  <si>
    <t>.7</t>
  </si>
  <si>
    <t>.8</t>
  </si>
  <si>
    <t>.9</t>
  </si>
  <si>
    <t>Total do Item 5</t>
  </si>
  <si>
    <t>BDI  (%)</t>
  </si>
  <si>
    <t>UNID</t>
  </si>
  <si>
    <t>PLACA DE OBRA EM CHAPA DE ACO GALVANIZADO</t>
  </si>
  <si>
    <t>REGULARIZACAO E COMPACTACAO DE SUBLEITO ATE 20 CM DE ESPESSURA</t>
  </si>
  <si>
    <t>ASSENTAMENTO DE GUIA (MEIO-FIO) EM TRECHO RETO, CONFECCIONADA EM CONCRETO PRÉ-FABRICADO, DIMENSÕES 100X15X13X30 CM (COMPRIMENTO X BASE INFERIOR X BASE SUPERIOR X ALTURA), PARA VIAS URBANAS (USO VIÁRIO). AF_06/2016</t>
  </si>
  <si>
    <t>EXECUCAO DE PASSEIO EM PISO INTERTRAVADO, COM BLOCO RETANGULAR DE 20 X 10 CM COR NATURAL, ESPESSURA 6 CM, COM COLCHAO DE PO DE PEDRA ESPESSURA 5 CM E REJUNTE DE PO DE PEDRA</t>
  </si>
  <si>
    <t>EXECUCAO DE PASSEIO EM PISO INTERTRAVADO, COM BLOCO RETANGULAR DE 20 X 10 CM ALERTA, ESPESSURA 6 CM, COM COLCHAO DE PO DE PEDRA ESPESSURA 5 CM E REJUNTE DE PO DE PEDRA</t>
  </si>
  <si>
    <t>SINALIZACAO HORIZONTAL COM TINTA RETRORREFLETIVA A BASE DE RESINA ACRILICA COM MICROESFERAS DE VIDRO</t>
  </si>
  <si>
    <t>PAVIMENTAÇÃO</t>
  </si>
  <si>
    <t>PASSEIOS</t>
  </si>
  <si>
    <t>SINALIZAÇÃO</t>
  </si>
  <si>
    <t>Mês 03</t>
  </si>
  <si>
    <t>SERVIÇOS PRELIMINARES</t>
  </si>
  <si>
    <t>TUBO DE CONCRETO (SIMPLES) PARA REDES COLETORAS DE ÁGUAS PLUVIAIS, DIÂMETRO DE 400 MM, JUNTA RÍGIDA, INSTALADO EM LOCAL COM BAIXO NÍVEL DE INTERFERÊNCIAS - FORNECIMENTO E ASSENTAMENTO</t>
  </si>
  <si>
    <t>LASTRO DE VALA COM PREPARO DE FUNDO, LARGURA MENOR QUE 1,5 M, COM CAMADA DE AREIA, LANÇAMENTO MANUAL, EM LOCAL COM NÍVEL ALTO DE INTERFERÊNCIA</t>
  </si>
  <si>
    <t>ESCAVAÇÃO MECANIZADA DE VALA COM PROF. ATÉ 1,5 M(MÉDIA ENTRE MONTANTE E JUSANTE/UMA COMPOSIÇÃO POR TRECHO), COM ESCAVADEIRA HIDRÁULICA (0,8 M3), LARG. DE 1,5M A 2,5 M, EM SOLO DE 1A CATEGORIA, LOCAIS COM BAIXO NÍVEL DE INTERFERÊNCIA</t>
  </si>
  <si>
    <t>PLACA DE SINALIZACAO VIARIA OCTOGONAL L = 25 CM, COM SUPORTE DE ACO GALVANIZADO D = 50 MM E ALTURA = 3 M, INCLUSIVE BASE DE CONCRETO MAGRO</t>
  </si>
  <si>
    <t>PLACA DE SINALIZACAO VIARIA CIRCULAR D = 50 CM, COM SUPORTE DE ACO GALVANIZADO D = 50 MM E ALTURA = 3 M INCLUSIVE BASE DE CONCRETO MAGRO</t>
  </si>
  <si>
    <t>PLACA DE IDENTIFICACAO DE RUA (2 PLACAS 45 CM X 20 CM), COM SUPORTE DE ACO GALVANIZADO D = 50 MM E ALTURA = 3 M, INCLUSIVE BASE DE CONCRETO MAGRO</t>
  </si>
  <si>
    <t>IMPRIMAÇÃO DE BASE DE PAVIMENTAÇÃO C/ EMULSÃO CM-30 TAXA de 1,3kg/m²</t>
  </si>
  <si>
    <t>PINTURA DE LIGAÇÃO COM EMULSÃO RR-2C TAXA de 0,5Kg/m² (2X)</t>
  </si>
  <si>
    <t>TRANSPORTE COM CAMINHÃO BASCULANTE</t>
  </si>
  <si>
    <t>REGULARIZAÇÃO E COMPACTAÇÃO DE SUBLEITO</t>
  </si>
  <si>
    <t>TxKM</t>
  </si>
  <si>
    <t>TRANSPORTE DE MATERIAL ASFÁLTICO (CM-30)</t>
  </si>
  <si>
    <t>TRANSPORTE DE MATERIAL ASFÁLTICO (RR-2C)</t>
  </si>
  <si>
    <t>M3xKM</t>
  </si>
  <si>
    <t>EXECUÇÃO DE PAVIMENTO COM APLICAÇÃO DE CONCRETO ASFÁLTICO, CAMADA DE ROLAMENTO ESPESSURA DE 5CM</t>
  </si>
  <si>
    <t>BOCA DE LOBO EM ALVENARIA TIJOLO MACICO, REVESTIDA C/ ARGAMASSA DE CIMENTO E AREIA 1:3, SOBRE LASTRO DE CONCRETO 10CM E TAMPA DE CONCRETO ARMADO E GRADE DE FERRO</t>
  </si>
  <si>
    <t>REATERRO MECANIZADO DE VALA COM RETROESCAVADEIRA (CAPACIDADE DA CAÇAMBA DA RETRO: 0,26 M³ / POTÊNCIA: 88 HP), LARGURA ATÉ 0,8 M, PROFUNDIDADE DE 1,5 A 3,0 M, COM SOLO DE 1ª CATEGORIA EM LOCAIS COM BAIXO NÍVEL DE INTERFERÊNCIA</t>
  </si>
  <si>
    <t>EXECUÇÃO E COMPACTAÇÃO SUB BASE COM PEDRA RACHÃO  (Espessura 15cm)</t>
  </si>
  <si>
    <t>EXECUÇÃO E COMPACTAÇÃO DE BASE COM BRITA GRADUADA (Espessura 15cm)</t>
  </si>
  <si>
    <t>RAMPA DE ACESSIBILIDADE, FIGURA 96 DA NORMA, PARA PASSEIO COM MEIO-FIO H =15 CM E LARGURA 1,20 M, DE PISO DE CONCRETO E = 5 CM, INCLUSIVE FAIXAS DE 40 CM DE PISO PODOTATIL DE CONCRETO ALERTA/DIRECIONAL E COLCHAO DE PO DE PEDRA E = 5 CM, AREA TOTAL = 7,08M2 (NBR 9050/2015)</t>
  </si>
  <si>
    <t>1.900,00 m²</t>
  </si>
  <si>
    <t>.10</t>
  </si>
  <si>
    <t>.11</t>
  </si>
  <si>
    <t>.12</t>
  </si>
  <si>
    <t>.13</t>
  </si>
  <si>
    <t>.14</t>
  </si>
  <si>
    <t>.15</t>
  </si>
  <si>
    <t>.16</t>
  </si>
  <si>
    <t>.17</t>
  </si>
  <si>
    <t xml:space="preserve">ESCAVACAO MECANICA DE VALA EM MATERIAL DE 2A. CATEGORIA ATE 2 M DE PROFUNDIDADE COM UTILIZACAO DE ESCAVADEIRA HIDRAULICA </t>
  </si>
  <si>
    <t xml:space="preserve">ESCAVAÇÃO MECANIZADA DE VALA COM PROF. ATÉ 1,5 M (MÉDIA ENTRE MONTANTE E JUSANTE/UMA COMPOSIÇÃO POR TRECHO), COM RETROESCAVADEIRA (0,26 M3/88 HP), LARG. MENOR QUE 0,8 M, EM SOLO DE 1A CATEGORIA, EM LOCAIS COM ALTO NÍVEL DE INTERFERÊNCIA. </t>
  </si>
  <si>
    <t>ESCAVACAO MANUAL DE VALA EXCLUINDO ESGOTAMENTO  / ESCORAMENTO</t>
  </si>
  <si>
    <t>REATERRO MECANIZADO DE VALA COM RETROESCAVADEIRA (CAPACIDADE DA CAÇAMBA DA RETRO: 0,26 M³ / POTÊNCIA: 88 HP), LARGURA ATÉ 0,8 M, PROFUNDIDADE ATÉ 1,5 M, COM SOLO (SEM SUBSTITUIÇÃO) DE 1ª CATEGORIA EM LOCAIS COMALTO NÍVEL DE INTERFERÊNCIA.</t>
  </si>
  <si>
    <t>CARGA E DESCARGA MECANICA DE SOLO UTILIZANDO CAMINHAO BASCULANTE 6,0M3/16T E PA CARREGADEIRA SOBRE PNEUS 128 HP, CAPACIDADE DA CAÇAMBA 1,7 A 2.8 M³ PESO OPERACIONAL 11632 KG</t>
  </si>
  <si>
    <t>TRANSPORTE LOCAL COM CAMINHAO BASCULANTE  6 M3, RODOVIA PAVIMENTADA</t>
  </si>
  <si>
    <t>ESCORAMENTO DE VALA, TIPO DESCONTÍNUO, COM PROFUNDIDADE DE 1,5 M A 3,0 M, LARGURA MENOR QUE 1,5 M, EM LOCAL COM NÍVEL BAIXO DE INTERFERÊNCIA. AF_06/2016</t>
  </si>
  <si>
    <t>(COMPOSIÇÃO REPRESENTATIVA) POÇO DE VISITA CIRCULAR PARA ESGOTO, EM CONCRETO PRÉ-MOLDADO, DIÂMETRO INTERNO = 1,0 M, PROFUNDIDADE ATÉ 1,50 M, INCLUINDO TAMPÃO DE FERRO FUNDIDO, DIÂMETRO DE 60 CM. AF_04/2018</t>
  </si>
  <si>
    <t xml:space="preserve">(COMPOSIÇÃO REPRESENTATIVA) POÇO DE VISITA CIRCULAR PARA ESGOTO, EM CONCRETO PRÉ-MOLDADO, DIÂMETRO INTERNO = 1,0 M, PROFUNDIDADE DE 1,50 A 2,10 M, INCLUINDO TAMPÃO DE FERRO FUNDIDO, DIÂMETRO DE 60 CM. AF_04/2018 </t>
  </si>
  <si>
    <t>ASSENTAMENTO DE TUBO DE PVC PARA REDE COLETORA DE ESGOTO DE PAREDE MACIÇA, DN 150 MM, JUNTA ELÁSTICA, INSTALADO EM LOCAL COM NÍVEL BAIXO DE INTERFERÊNCIAS (NÃO INCLUI FORNECIMENTO)</t>
  </si>
  <si>
    <t>CADASTRO DE LIGAÇÕES PREDIAIS INCLUSIVE DESENHISTA</t>
  </si>
  <si>
    <t>COLETOR PREDIAL DE ESGOTO, DA CAIXA ATÉ A REDE (DISTÂNCIA = 6 M, LARGURA DA VALA = 0,65 M), INCLUINDO ESCAVAÇÃO MECANIZADA, PREPARO DE FUNDO DE VALA E REATERRO COM COMPACTAÇÃO MECANIZADA, TUBO PVC P/ REDE COLETORA ESGOTO JEI DN 100 MM E CONEXÕES - FORNECIMENTO E INSTALAÇÃO. AF_03 /2016</t>
  </si>
  <si>
    <t>TIL PVC LIGACAO PREDIAL NBR 10569 P/REDE COLET ESG JE BBB DN 100 X 100MM - FORNECIMENTO E INSTALAÇÃO</t>
  </si>
  <si>
    <t>TAMPAO PVC P/ TIL EB-644 P/ REDE COLET ESG DN 100MM - FORNECIMENTO E INSTALAÇÃO</t>
  </si>
  <si>
    <t>M³</t>
  </si>
  <si>
    <t>M³XKM</t>
  </si>
  <si>
    <t>m²</t>
  </si>
  <si>
    <t>UN</t>
  </si>
  <si>
    <t>H</t>
  </si>
  <si>
    <t>90099</t>
  </si>
  <si>
    <t>94057</t>
  </si>
  <si>
    <t>REDE DE ESGOTO</t>
  </si>
  <si>
    <t>T</t>
  </si>
  <si>
    <t>SICRO - 5914675</t>
  </si>
  <si>
    <t>REMOÇÃO MECANIZADA DE CAMADA GRANULAR DO PAVIMENTO</t>
  </si>
  <si>
    <t>SICRO - 4915669</t>
  </si>
  <si>
    <t>CARGA, MANOBRA E DESCARGA DE DEMOLIÇÕES EM CAMINHÃO BASCULANTE</t>
  </si>
  <si>
    <t>TRECHO DAS RUAS JUVELINO FERNANDES DA SILVA E RUA XANXERÊ, BAIRRO APARECIDA, CAMPOS NOVOS - SC</t>
  </si>
  <si>
    <t>SICRO - 1600401</t>
  </si>
  <si>
    <t>DEMOLIÇÕES, REMOÇÕES E RETIRADAS</t>
  </si>
  <si>
    <t>TUBO COLETOR DE ESGOTO, PVC, JEI, DN 150 MM (NBR 7362)  REDE COLETORA ESGOTO (JUNTA ELÁSTICA INJETADA)</t>
  </si>
  <si>
    <t>Total do Item 3</t>
  </si>
  <si>
    <t>Total do Item 6</t>
  </si>
  <si>
    <t>Total do Item 7</t>
  </si>
  <si>
    <t>Total do Item 8</t>
  </si>
  <si>
    <t>CANTEIRO DE OBRAS</t>
  </si>
  <si>
    <t xml:space="preserve">ENCARREGADO GERAL COM ENCARGOS COMPLEMENTARES </t>
  </si>
  <si>
    <t>ENGENHEIRO CIVIL DE OBRA COM ENCARGOS COMPLEMENTARES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</si>
  <si>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</si>
  <si>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</si>
  <si>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>DEMOLIÇÃO PARCIAL DE PAVIMENTO ASFÁLTICO, DE FORMA MECANIZADA, SEM REAPROVEITAMENTO. AF_12/2017</t>
  </si>
  <si>
    <t>GRADE DE FERRO EM CHAPA DE de 5mm x 50 mm</t>
  </si>
  <si>
    <t>EXECUCAO DE DRENO COM MANTA GEOTEXTIL 200 G/M2</t>
  </si>
  <si>
    <t xml:space="preserve">ESCAVAÇÃO DE VALA EM MATERIAL DE 3ª CATEGORIA - RESISTÊNCIA A COMPRESSÃO ACIMA DE 110 MPA - COM ESCAVADEIRA E ROMPEDOR
HIDRÁULICO 1700 KG
</t>
  </si>
  <si>
    <t>SICRO - 5502972</t>
  </si>
  <si>
    <t>SINALIZAÇÃO COM FITA FIXADA EM CONE PLÁSTICO, INCLUINDO CONE. AF_11/2017</t>
  </si>
  <si>
    <t>DEMOLIÇÃO DE ALVENARIA DE TIJOLO MACIÇO, DE FORMA MANUAL, SEM REAPROVEITAMENTO. AF_12/2017 (boca de lobo)</t>
  </si>
  <si>
    <t>DEMOLIÇÃO DE PAVIMENTO INTERTRAVADO, DE FORMA MANUAL. AF_12/2017 (calçadas)</t>
  </si>
  <si>
    <t>DEMOLIÇÃO DE RODAPÉ CERÂMICO, DE FORMA MANUAL, SEM REAPROVEITAMENTO. AF_12/2017 (MEIO FIOS)</t>
  </si>
  <si>
    <t>REMOÇÃO DE TUBOS DE CONCRETO EM VALAS E BUEIROS D = 400 mm</t>
  </si>
  <si>
    <t>FORNECIMENTO DE PÓ-DE-PEDRA (BERÇO DO TUBO), SENDO NO MINIMO 05 CM NO FUNDO DA VALA</t>
  </si>
  <si>
    <t>SAMAE - SERVIÇO AUTÔNOMO MUNICIPAL DE ÁGUA E ESGOTO DE CAMPOS NOVOS</t>
  </si>
  <si>
    <t>REDE DE ESGOTAMENTO SANITÁRIO, DRENAGEM PLUVIAL, REPOSIÇÃO DE PAVIMENTO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</si>
</sst>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-416]mmmm\-yy;@"/>
    <numFmt numFmtId="166" formatCode="#,##0.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2" fillId="0" borderId="0"/>
  </cellStyleXfs>
  <cellXfs count="141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/>
    </xf>
    <xf numFmtId="1" fontId="3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 applyProtection="1">
      <alignment vertical="center"/>
      <protection locked="0"/>
    </xf>
    <xf numFmtId="0" fontId="8" fillId="0" borderId="0" xfId="0" applyFont="1" applyFill="1"/>
    <xf numFmtId="4" fontId="6" fillId="0" borderId="0" xfId="0" applyNumberFormat="1" applyFont="1" applyAlignment="1">
      <alignment vertical="center"/>
    </xf>
    <xf numFmtId="4" fontId="6" fillId="0" borderId="8" xfId="0" applyNumberFormat="1" applyFont="1" applyBorder="1"/>
    <xf numFmtId="4" fontId="6" fillId="0" borderId="5" xfId="0" applyNumberFormat="1" applyFont="1" applyBorder="1"/>
    <xf numFmtId="4" fontId="6" fillId="0" borderId="0" xfId="0" applyNumberFormat="1" applyFont="1"/>
    <xf numFmtId="2" fontId="4" fillId="0" borderId="1" xfId="1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/>
    <xf numFmtId="4" fontId="12" fillId="0" borderId="0" xfId="0" applyNumberFormat="1" applyFont="1"/>
    <xf numFmtId="4" fontId="0" fillId="0" borderId="0" xfId="0" applyNumberFormat="1"/>
    <xf numFmtId="0" fontId="13" fillId="0" borderId="0" xfId="0" applyFont="1"/>
    <xf numFmtId="4" fontId="1" fillId="0" borderId="0" xfId="0" applyNumberFormat="1" applyFont="1"/>
    <xf numFmtId="0" fontId="1" fillId="0" borderId="0" xfId="0" applyFont="1"/>
    <xf numFmtId="4" fontId="13" fillId="0" borderId="0" xfId="0" applyNumberFormat="1" applyFont="1"/>
    <xf numFmtId="4" fontId="12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right"/>
    </xf>
    <xf numFmtId="4" fontId="7" fillId="0" borderId="14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0" fontId="6" fillId="0" borderId="0" xfId="0" applyFont="1" applyFill="1" applyAlignment="1">
      <alignment horizontal="right" vertical="center"/>
    </xf>
    <xf numFmtId="0" fontId="3" fillId="2" borderId="1" xfId="1" applyFont="1" applyFill="1" applyBorder="1" applyAlignment="1" applyProtection="1">
      <alignment horizontal="right" vertical="center"/>
      <protection locked="0"/>
    </xf>
    <xf numFmtId="17" fontId="9" fillId="0" borderId="9" xfId="0" applyNumberFormat="1" applyFont="1" applyFill="1" applyBorder="1" applyAlignment="1">
      <alignment horizontal="right"/>
    </xf>
    <xf numFmtId="10" fontId="9" fillId="0" borderId="10" xfId="0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4" fontId="6" fillId="0" borderId="12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4" fontId="8" fillId="2" borderId="16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4" fontId="6" fillId="0" borderId="17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vertical="center"/>
    </xf>
    <xf numFmtId="10" fontId="0" fillId="0" borderId="0" xfId="0" applyNumberFormat="1"/>
    <xf numFmtId="0" fontId="0" fillId="0" borderId="0" xfId="0" applyAlignment="1"/>
    <xf numFmtId="4" fontId="0" fillId="0" borderId="0" xfId="0" applyNumberFormat="1" applyAlignment="1"/>
    <xf numFmtId="10" fontId="0" fillId="0" borderId="0" xfId="0" applyNumberFormat="1" applyAlignment="1"/>
    <xf numFmtId="4" fontId="14" fillId="0" borderId="0" xfId="0" applyNumberFormat="1" applyFont="1" applyAlignment="1"/>
    <xf numFmtId="0" fontId="1" fillId="0" borderId="0" xfId="0" applyFont="1" applyAlignment="1"/>
    <xf numFmtId="4" fontId="14" fillId="0" borderId="1" xfId="0" applyNumberFormat="1" applyFont="1" applyBorder="1" applyAlignment="1">
      <alignment horizontal="center"/>
    </xf>
    <xf numFmtId="4" fontId="17" fillId="0" borderId="21" xfId="0" applyNumberFormat="1" applyFont="1" applyBorder="1" applyAlignment="1">
      <alignment horizontal="center"/>
    </xf>
    <xf numFmtId="4" fontId="17" fillId="0" borderId="22" xfId="0" applyNumberFormat="1" applyFont="1" applyBorder="1"/>
    <xf numFmtId="0" fontId="17" fillId="0" borderId="22" xfId="0" applyFont="1" applyBorder="1"/>
    <xf numFmtId="4" fontId="17" fillId="0" borderId="23" xfId="0" applyNumberFormat="1" applyFont="1" applyBorder="1" applyAlignment="1">
      <alignment horizontal="center"/>
    </xf>
    <xf numFmtId="4" fontId="17" fillId="0" borderId="0" xfId="0" applyNumberFormat="1" applyFont="1" applyBorder="1"/>
    <xf numFmtId="0" fontId="17" fillId="0" borderId="0" xfId="0" applyFont="1" applyBorder="1"/>
    <xf numFmtId="4" fontId="17" fillId="0" borderId="19" xfId="0" applyNumberFormat="1" applyFont="1" applyBorder="1" applyAlignment="1">
      <alignment horizontal="center"/>
    </xf>
    <xf numFmtId="4" fontId="17" fillId="0" borderId="20" xfId="0" applyNumberFormat="1" applyFont="1" applyBorder="1"/>
    <xf numFmtId="0" fontId="17" fillId="0" borderId="20" xfId="0" applyFont="1" applyBorder="1"/>
    <xf numFmtId="4" fontId="16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 vertical="center"/>
    </xf>
    <xf numFmtId="10" fontId="12" fillId="0" borderId="0" xfId="0" applyNumberFormat="1" applyFont="1"/>
    <xf numFmtId="4" fontId="6" fillId="0" borderId="13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1" fontId="7" fillId="0" borderId="8" xfId="0" applyNumberFormat="1" applyFont="1" applyBorder="1"/>
    <xf numFmtId="10" fontId="16" fillId="0" borderId="9" xfId="0" applyNumberFormat="1" applyFont="1" applyBorder="1" applyAlignment="1">
      <alignment horizontal="center"/>
    </xf>
    <xf numFmtId="10" fontId="16" fillId="0" borderId="9" xfId="0" applyNumberFormat="1" applyFont="1" applyBorder="1" applyAlignment="1">
      <alignment horizontal="center" vertical="center"/>
    </xf>
    <xf numFmtId="1" fontId="7" fillId="0" borderId="18" xfId="0" applyNumberFormat="1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0" fontId="15" fillId="0" borderId="10" xfId="0" applyNumberFormat="1" applyFont="1" applyBorder="1" applyAlignment="1">
      <alignment horizontal="center"/>
    </xf>
    <xf numFmtId="4" fontId="8" fillId="2" borderId="33" xfId="0" applyNumberFormat="1" applyFont="1" applyFill="1" applyBorder="1" applyAlignment="1">
      <alignment horizontal="center" vertical="center"/>
    </xf>
    <xf numFmtId="4" fontId="7" fillId="0" borderId="32" xfId="0" applyNumberFormat="1" applyFont="1" applyBorder="1" applyAlignment="1">
      <alignment horizontal="right" vertical="center"/>
    </xf>
    <xf numFmtId="0" fontId="4" fillId="0" borderId="1" xfId="6" applyFont="1" applyFill="1" applyBorder="1" applyAlignment="1" applyProtection="1">
      <alignment horizontal="right" vertical="center"/>
      <protection locked="0"/>
    </xf>
    <xf numFmtId="0" fontId="4" fillId="0" borderId="2" xfId="1" applyFont="1" applyFill="1" applyBorder="1" applyAlignment="1">
      <alignment vertical="center" wrapText="1"/>
    </xf>
    <xf numFmtId="0" fontId="4" fillId="4" borderId="1" xfId="1" applyFont="1" applyFill="1" applyBorder="1" applyAlignment="1" applyProtection="1">
      <alignment horizontal="right" vertical="center"/>
      <protection locked="0"/>
    </xf>
    <xf numFmtId="166" fontId="3" fillId="2" borderId="1" xfId="1" applyNumberFormat="1" applyFont="1" applyFill="1" applyBorder="1" applyAlignment="1" applyProtection="1">
      <alignment horizontal="right" vertical="center"/>
      <protection locked="0"/>
    </xf>
    <xf numFmtId="4" fontId="4" fillId="0" borderId="1" xfId="1" applyNumberFormat="1" applyFont="1" applyFill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right" vertical="center"/>
      <protection locked="0"/>
    </xf>
    <xf numFmtId="10" fontId="4" fillId="0" borderId="1" xfId="1" applyNumberFormat="1" applyFont="1" applyFill="1" applyBorder="1" applyAlignment="1" applyProtection="1">
      <alignment horizontal="right" vertical="center"/>
      <protection locked="0"/>
    </xf>
    <xf numFmtId="4" fontId="4" fillId="0" borderId="0" xfId="0" applyNumberFormat="1" applyFont="1" applyFill="1"/>
    <xf numFmtId="4" fontId="3" fillId="0" borderId="0" xfId="0" applyNumberFormat="1" applyFont="1" applyFill="1"/>
    <xf numFmtId="10" fontId="4" fillId="0" borderId="0" xfId="0" applyNumberFormat="1" applyFont="1" applyFill="1"/>
    <xf numFmtId="0" fontId="3" fillId="0" borderId="3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left" vertical="center" wrapText="1"/>
      <protection locked="0"/>
    </xf>
    <xf numFmtId="0" fontId="3" fillId="0" borderId="4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1" fontId="4" fillId="2" borderId="1" xfId="1" applyNumberFormat="1" applyFont="1" applyFill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left"/>
    </xf>
    <xf numFmtId="4" fontId="7" fillId="0" borderId="38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/>
    </xf>
    <xf numFmtId="0" fontId="3" fillId="3" borderId="36" xfId="1" applyFont="1" applyFill="1" applyBorder="1" applyAlignment="1" applyProtection="1">
      <alignment horizontal="left" vertical="center" wrapText="1"/>
      <protection locked="0"/>
    </xf>
    <xf numFmtId="0" fontId="3" fillId="3" borderId="39" xfId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" fontId="7" fillId="0" borderId="1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" fontId="7" fillId="0" borderId="34" xfId="0" applyNumberFormat="1" applyFont="1" applyBorder="1" applyAlignment="1">
      <alignment horizontal="center"/>
    </xf>
    <xf numFmtId="4" fontId="7" fillId="0" borderId="3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left" vertical="center" wrapText="1"/>
    </xf>
    <xf numFmtId="1" fontId="16" fillId="0" borderId="2" xfId="0" applyNumberFormat="1" applyFont="1" applyBorder="1" applyAlignment="1">
      <alignment horizontal="left" vertical="center" wrapText="1"/>
    </xf>
    <xf numFmtId="1" fontId="16" fillId="0" borderId="4" xfId="0" applyNumberFormat="1" applyFont="1" applyBorder="1" applyAlignment="1">
      <alignment horizontal="left" vertical="center" wrapText="1"/>
    </xf>
    <xf numFmtId="1" fontId="16" fillId="0" borderId="11" xfId="0" applyNumberFormat="1" applyFont="1" applyBorder="1" applyAlignment="1">
      <alignment horizontal="left" vertical="center"/>
    </xf>
    <xf numFmtId="1" fontId="16" fillId="0" borderId="3" xfId="0" applyNumberFormat="1" applyFont="1" applyBorder="1" applyAlignment="1">
      <alignment horizontal="left" vertical="center"/>
    </xf>
    <xf numFmtId="1" fontId="16" fillId="0" borderId="2" xfId="0" applyNumberFormat="1" applyFont="1" applyBorder="1" applyAlignment="1">
      <alignment horizontal="left" vertical="center"/>
    </xf>
    <xf numFmtId="1" fontId="16" fillId="0" borderId="4" xfId="0" applyNumberFormat="1" applyFont="1" applyBorder="1" applyAlignment="1">
      <alignment horizontal="left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4" fontId="16" fillId="0" borderId="3" xfId="0" applyNumberFormat="1" applyFont="1" applyBorder="1" applyAlignment="1">
      <alignment horizontal="left"/>
    </xf>
    <xf numFmtId="4" fontId="16" fillId="0" borderId="2" xfId="0" applyNumberFormat="1" applyFont="1" applyBorder="1" applyAlignment="1">
      <alignment horizontal="left"/>
    </xf>
    <xf numFmtId="4" fontId="16" fillId="0" borderId="4" xfId="0" applyNumberFormat="1" applyFont="1" applyBorder="1" applyAlignment="1">
      <alignment horizontal="left"/>
    </xf>
    <xf numFmtId="4" fontId="16" fillId="0" borderId="20" xfId="0" applyNumberFormat="1" applyFont="1" applyBorder="1" applyAlignment="1">
      <alignment horizontal="left"/>
    </xf>
    <xf numFmtId="4" fontId="16" fillId="0" borderId="19" xfId="0" applyNumberFormat="1" applyFont="1" applyBorder="1" applyAlignment="1">
      <alignment horizontal="left"/>
    </xf>
  </cellXfs>
  <cellStyles count="7">
    <cellStyle name="Hyperlink 2" xfId="4"/>
    <cellStyle name="Normal" xfId="0" builtinId="0"/>
    <cellStyle name="Normal 2" xfId="1"/>
    <cellStyle name="Normal 3" xfId="3"/>
    <cellStyle name="Normal 3 2" xfId="6"/>
    <cellStyle name="Separador de milhares 2" xfId="2"/>
    <cellStyle name="Separador de milhares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347662</xdr:colOff>
      <xdr:row>10</xdr:row>
      <xdr:rowOff>204787</xdr:rowOff>
    </xdr:from>
    <xdr:ext cx="914400" cy="264560"/>
    <xdr:sp macro="" textlink="">
      <xdr:nvSpPr>
        <xdr:cNvPr id="2" name="CaixaDeTexto 1"/>
        <xdr:cNvSpPr txBox="1"/>
      </xdr:nvSpPr>
      <xdr:spPr>
        <a:xfrm>
          <a:off x="4291012" y="210026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1</xdr:col>
      <xdr:colOff>886776</xdr:colOff>
      <xdr:row>18</xdr:row>
      <xdr:rowOff>162590</xdr:rowOff>
    </xdr:from>
    <xdr:ext cx="4209099" cy="71371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/>
            <xdr:cNvSpPr txBox="1"/>
          </xdr:nvSpPr>
          <xdr:spPr>
            <a:xfrm>
              <a:off x="1315401" y="3591590"/>
              <a:ext cx="4209099" cy="7137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pt-BR" sz="1200" b="1">
                  <a:latin typeface="+mj-lt"/>
                  <a:cs typeface="Arial" pitchFamily="34" charset="0"/>
                </a:rPr>
                <a:t>BDI</a:t>
              </a:r>
              <a:r>
                <a:rPr lang="pt-BR" sz="1500" baseline="0">
                  <a:latin typeface="+mj-lt"/>
                  <a:cs typeface="Arial" pitchFamily="34" charset="0"/>
                </a:rPr>
                <a:t> </a:t>
              </a:r>
              <a14:m>
                <m:oMath xmlns:m="http://schemas.openxmlformats.org/officeDocument/2006/math">
                  <m:r>
                    <a:rPr lang="pt-BR" sz="1500" i="1">
                      <a:latin typeface="Cambria Math"/>
                    </a:rPr>
                    <m:t>=</m:t>
                  </m:r>
                  <m:f>
                    <m:fPr>
                      <m:ctrlPr>
                        <a:rPr lang="pt-BR" sz="15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15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500" b="0" i="1">
                              <a:latin typeface="Cambria Math"/>
                            </a:rPr>
                            <m:t>1+</m:t>
                          </m:r>
                          <m:r>
                            <a:rPr lang="pt-BR" sz="1500" b="0" i="1">
                              <a:latin typeface="Cambria Math"/>
                            </a:rPr>
                            <m:t>𝐴𝐶</m:t>
                          </m:r>
                          <m:r>
                            <a:rPr lang="pt-BR" sz="1500" b="0" i="1">
                              <a:latin typeface="Cambria Math"/>
                            </a:rPr>
                            <m:t>+</m:t>
                          </m:r>
                          <m:r>
                            <a:rPr lang="pt-BR" sz="1500" b="0" i="1">
                              <a:latin typeface="Cambria Math"/>
                            </a:rPr>
                            <m:t>𝑆</m:t>
                          </m:r>
                          <m:r>
                            <a:rPr lang="pt-BR" sz="1500" b="0" i="1">
                              <a:latin typeface="Cambria Math"/>
                            </a:rPr>
                            <m:t>+</m:t>
                          </m:r>
                          <m:r>
                            <a:rPr lang="pt-BR" sz="1500" b="0" i="1">
                              <a:latin typeface="Cambria Math"/>
                            </a:rPr>
                            <m:t>𝐺</m:t>
                          </m:r>
                          <m:r>
                            <a:rPr lang="pt-BR" sz="1500" b="0" i="1">
                              <a:latin typeface="Cambria Math"/>
                            </a:rPr>
                            <m:t>+</m:t>
                          </m:r>
                          <m:r>
                            <a:rPr lang="pt-BR" sz="1500" b="0" i="1">
                              <a:latin typeface="Cambria Math"/>
                            </a:rPr>
                            <m:t>𝑅</m:t>
                          </m:r>
                        </m:e>
                      </m:d>
                      <m:r>
                        <a:rPr lang="pt-BR" sz="1500" b="0" i="1">
                          <a:latin typeface="Cambria Math"/>
                        </a:rPr>
                        <m:t>(1+</m:t>
                      </m:r>
                      <m:r>
                        <a:rPr lang="pt-BR" sz="1500" b="0" i="1">
                          <a:latin typeface="Cambria Math"/>
                        </a:rPr>
                        <m:t>𝐷𝐹</m:t>
                      </m:r>
                      <m:r>
                        <a:rPr lang="pt-BR" sz="1500" b="0" i="1">
                          <a:latin typeface="Cambria Math"/>
                        </a:rPr>
                        <m:t>)(1+</m:t>
                      </m:r>
                      <m:r>
                        <a:rPr lang="pt-BR" sz="1500" b="0" i="1">
                          <a:latin typeface="Cambria Math"/>
                        </a:rPr>
                        <m:t>𝐿</m:t>
                      </m:r>
                      <m:r>
                        <a:rPr lang="pt-BR" sz="1500" b="0" i="1">
                          <a:latin typeface="Cambria Math"/>
                        </a:rPr>
                        <m:t>)</m:t>
                      </m:r>
                    </m:num>
                    <m:den>
                      <m:r>
                        <a:rPr lang="pt-BR" sz="1500" b="0" i="1">
                          <a:latin typeface="Cambria Math"/>
                        </a:rPr>
                        <m:t>(1−</m:t>
                      </m:r>
                      <m:r>
                        <a:rPr lang="pt-BR" sz="1500" b="0" i="1">
                          <a:latin typeface="Cambria Math"/>
                        </a:rPr>
                        <m:t>𝐼</m:t>
                      </m:r>
                      <m:r>
                        <a:rPr lang="pt-BR" sz="1500" b="0" i="1">
                          <a:latin typeface="Cambria Math"/>
                        </a:rPr>
                        <m:t>)</m:t>
                      </m:r>
                    </m:den>
                  </m:f>
                  <m:r>
                    <a:rPr lang="pt-BR" sz="1500" b="0" i="1">
                      <a:latin typeface="Cambria Math"/>
                    </a:rPr>
                    <m:t> −1</m:t>
                  </m:r>
                </m:oMath>
              </a14:m>
              <a:endParaRPr lang="pt-BR" sz="1500">
                <a:latin typeface="Arial" pitchFamily="34" charset="0"/>
                <a:cs typeface="Arial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1315401" y="3591590"/>
              <a:ext cx="4209099" cy="7137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pt-BR" sz="1200" b="1">
                  <a:latin typeface="+mj-lt"/>
                  <a:cs typeface="Arial" pitchFamily="34" charset="0"/>
                </a:rPr>
                <a:t>BDI</a:t>
              </a:r>
              <a:r>
                <a:rPr lang="pt-BR" sz="1500" baseline="0">
                  <a:latin typeface="+mj-lt"/>
                  <a:cs typeface="Arial" pitchFamily="34" charset="0"/>
                </a:rPr>
                <a:t> </a:t>
              </a:r>
              <a:r>
                <a:rPr lang="pt-BR" sz="1500" i="0">
                  <a:latin typeface="Cambria Math"/>
                </a:rPr>
                <a:t>=(</a:t>
              </a:r>
              <a:r>
                <a:rPr lang="pt-BR" sz="1500" b="0" i="0">
                  <a:latin typeface="Cambria Math"/>
                </a:rPr>
                <a:t>(1+𝐴𝐶+𝑆+𝐺+𝑅)(1+𝐷𝐹)(1+𝐿))/((1−𝐼))  −1</a:t>
              </a:r>
              <a:endParaRPr lang="pt-BR" sz="1500">
                <a:latin typeface="Arial" pitchFamily="34" charset="0"/>
                <a:cs typeface="Arial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er\Desktop\AMPLASC\2017\Abdon%20Batista\Reforma%20da%20Escola%20Luiz%20Zanchet\Or&#231;%20e%20Cron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"/>
      <sheetName val="Crono"/>
      <sheetName val="BDI"/>
    </sheetNames>
    <sheetDataSet>
      <sheetData sheetId="0">
        <row r="1">
          <cell r="A1" t="str">
            <v>Agente Promotor:</v>
          </cell>
          <cell r="B1">
            <v>0</v>
          </cell>
        </row>
        <row r="2">
          <cell r="A2" t="str">
            <v>Obra:</v>
          </cell>
          <cell r="B2">
            <v>0</v>
          </cell>
        </row>
        <row r="3">
          <cell r="A3" t="str">
            <v>Área:</v>
          </cell>
          <cell r="B3">
            <v>0</v>
          </cell>
        </row>
        <row r="4">
          <cell r="A4" t="str">
            <v>Local:</v>
          </cell>
          <cell r="B4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view="pageBreakPreview" topLeftCell="A34" zoomScaleNormal="100" zoomScaleSheetLayoutView="100" workbookViewId="0">
      <selection activeCell="D14" sqref="D14"/>
    </sheetView>
  </sheetViews>
  <sheetFormatPr defaultRowHeight="15" x14ac:dyDescent="0.25"/>
  <cols>
    <col min="1" max="1" width="6.7109375" style="35" customWidth="1"/>
    <col min="2" max="2" width="50.85546875" style="1" customWidth="1"/>
    <col min="3" max="3" width="6.7109375" style="1" customWidth="1"/>
    <col min="4" max="4" width="10.85546875" style="83" customWidth="1"/>
    <col min="5" max="5" width="10.5703125" style="84" customWidth="1"/>
    <col min="6" max="6" width="10.85546875" style="85" customWidth="1"/>
    <col min="7" max="7" width="10.7109375" style="9" customWidth="1"/>
    <col min="8" max="8" width="10.85546875" style="9" customWidth="1"/>
    <col min="9" max="9" width="12.7109375" style="31" customWidth="1"/>
  </cols>
  <sheetData>
    <row r="1" spans="1:9" x14ac:dyDescent="0.25">
      <c r="A1" s="92" t="s">
        <v>11</v>
      </c>
      <c r="B1" s="92"/>
      <c r="C1" s="93" t="s">
        <v>155</v>
      </c>
      <c r="D1" s="93"/>
      <c r="E1" s="93"/>
      <c r="F1" s="93"/>
      <c r="G1" s="93"/>
      <c r="H1" s="93"/>
      <c r="I1" s="93"/>
    </row>
    <row r="2" spans="1:9" x14ac:dyDescent="0.25">
      <c r="A2" s="92" t="s">
        <v>12</v>
      </c>
      <c r="B2" s="92"/>
      <c r="C2" s="93" t="s">
        <v>156</v>
      </c>
      <c r="D2" s="93"/>
      <c r="E2" s="93"/>
      <c r="F2" s="93"/>
      <c r="G2" s="93"/>
      <c r="H2" s="93"/>
      <c r="I2" s="93"/>
    </row>
    <row r="3" spans="1:9" x14ac:dyDescent="0.25">
      <c r="A3" s="92" t="s">
        <v>14</v>
      </c>
      <c r="B3" s="92"/>
      <c r="C3" s="93" t="s">
        <v>95</v>
      </c>
      <c r="D3" s="93"/>
      <c r="E3" s="93"/>
      <c r="F3" s="93"/>
      <c r="G3" s="93"/>
      <c r="H3" s="93"/>
      <c r="I3" s="93"/>
    </row>
    <row r="4" spans="1:9" ht="29.25" customHeight="1" x14ac:dyDescent="0.25">
      <c r="A4" s="92" t="s">
        <v>13</v>
      </c>
      <c r="B4" s="92"/>
      <c r="C4" s="95" t="s">
        <v>131</v>
      </c>
      <c r="D4" s="95"/>
      <c r="E4" s="95"/>
      <c r="F4" s="95"/>
      <c r="G4" s="95"/>
      <c r="H4" s="95"/>
      <c r="I4" s="95"/>
    </row>
    <row r="5" spans="1:9" x14ac:dyDescent="0.25">
      <c r="A5" s="92" t="s">
        <v>7</v>
      </c>
      <c r="B5" s="92"/>
      <c r="C5" s="96">
        <v>44013</v>
      </c>
      <c r="D5" s="96"/>
      <c r="E5" s="96"/>
      <c r="F5" s="96"/>
      <c r="G5" s="96"/>
      <c r="H5" s="96"/>
      <c r="I5" s="96"/>
    </row>
    <row r="6" spans="1:9" ht="27.75" customHeight="1" x14ac:dyDescent="0.25">
      <c r="A6" s="94" t="s">
        <v>24</v>
      </c>
      <c r="B6" s="94"/>
      <c r="C6" s="94"/>
      <c r="D6" s="94"/>
      <c r="E6" s="94"/>
      <c r="F6" s="94"/>
      <c r="G6" s="94"/>
      <c r="H6" s="94"/>
      <c r="I6" s="94"/>
    </row>
    <row r="7" spans="1:9" x14ac:dyDescent="0.25">
      <c r="A7" s="103"/>
      <c r="B7" s="102" t="s">
        <v>1</v>
      </c>
      <c r="C7" s="102" t="s">
        <v>0</v>
      </c>
      <c r="D7" s="104" t="s">
        <v>2</v>
      </c>
      <c r="E7" s="105" t="s">
        <v>6</v>
      </c>
      <c r="F7" s="106" t="s">
        <v>62</v>
      </c>
      <c r="G7" s="91" t="s">
        <v>5</v>
      </c>
      <c r="H7" s="91" t="s">
        <v>3</v>
      </c>
      <c r="I7" s="101" t="s">
        <v>4</v>
      </c>
    </row>
    <row r="8" spans="1:9" s="2" customFormat="1" ht="18" customHeight="1" x14ac:dyDescent="0.2">
      <c r="A8" s="103"/>
      <c r="B8" s="102"/>
      <c r="C8" s="102"/>
      <c r="D8" s="104"/>
      <c r="E8" s="105"/>
      <c r="F8" s="106"/>
      <c r="G8" s="91"/>
      <c r="H8" s="91"/>
      <c r="I8" s="101"/>
    </row>
    <row r="9" spans="1:9" s="2" customFormat="1" ht="20.100000000000001" customHeight="1" x14ac:dyDescent="0.2">
      <c r="A9" s="3">
        <v>1</v>
      </c>
      <c r="B9" s="86" t="s">
        <v>74</v>
      </c>
      <c r="C9" s="87"/>
      <c r="D9" s="87"/>
      <c r="E9" s="87"/>
      <c r="F9" s="87"/>
      <c r="G9" s="87"/>
      <c r="H9" s="87"/>
      <c r="I9" s="88"/>
    </row>
    <row r="10" spans="1:9" s="2" customFormat="1" ht="15" customHeight="1" x14ac:dyDescent="0.2">
      <c r="A10" s="13" t="s">
        <v>16</v>
      </c>
      <c r="B10" s="4" t="s">
        <v>64</v>
      </c>
      <c r="C10" s="5" t="s">
        <v>50</v>
      </c>
      <c r="D10" s="80">
        <v>3</v>
      </c>
      <c r="E10" s="81">
        <v>300</v>
      </c>
      <c r="F10" s="82">
        <f>$I$91</f>
        <v>0.27</v>
      </c>
      <c r="G10" s="6">
        <f t="shared" ref="G10:G11" si="0">E10+E10*F10</f>
        <v>381</v>
      </c>
      <c r="H10" s="6">
        <f>G10*D10</f>
        <v>1143</v>
      </c>
      <c r="I10" s="76">
        <v>4813</v>
      </c>
    </row>
    <row r="11" spans="1:9" s="2" customFormat="1" ht="27.75" customHeight="1" x14ac:dyDescent="0.2">
      <c r="A11" s="13" t="s">
        <v>17</v>
      </c>
      <c r="B11" s="4" t="s">
        <v>149</v>
      </c>
      <c r="C11" s="5" t="s">
        <v>49</v>
      </c>
      <c r="D11" s="80">
        <v>300</v>
      </c>
      <c r="E11" s="81">
        <v>25.04</v>
      </c>
      <c r="F11" s="82">
        <f>$I$91</f>
        <v>0.27</v>
      </c>
      <c r="G11" s="6">
        <f t="shared" si="0"/>
        <v>31.800799999999999</v>
      </c>
      <c r="H11" s="6">
        <f>G11*D11</f>
        <v>9540.24</v>
      </c>
      <c r="I11" s="76">
        <v>97053</v>
      </c>
    </row>
    <row r="12" spans="1:9" s="2" customFormat="1" ht="20.100000000000001" customHeight="1" x14ac:dyDescent="0.2">
      <c r="A12" s="89" t="s">
        <v>55</v>
      </c>
      <c r="B12" s="89"/>
      <c r="C12" s="89"/>
      <c r="D12" s="89"/>
      <c r="E12" s="89"/>
      <c r="F12" s="89"/>
      <c r="G12" s="89"/>
      <c r="H12" s="7">
        <f>SUM(H10:H11)</f>
        <v>10683.24</v>
      </c>
      <c r="I12" s="32"/>
    </row>
    <row r="13" spans="1:9" s="2" customFormat="1" ht="20.100000000000001" customHeight="1" x14ac:dyDescent="0.2">
      <c r="A13" s="3">
        <v>2</v>
      </c>
      <c r="B13" s="86" t="s">
        <v>139</v>
      </c>
      <c r="C13" s="87"/>
      <c r="D13" s="87"/>
      <c r="E13" s="87"/>
      <c r="F13" s="87"/>
      <c r="G13" s="87"/>
      <c r="H13" s="87"/>
      <c r="I13" s="88"/>
    </row>
    <row r="14" spans="1:9" s="2" customFormat="1" ht="24.75" customHeight="1" x14ac:dyDescent="0.2">
      <c r="A14" s="13" t="s">
        <v>16</v>
      </c>
      <c r="B14" s="4" t="s">
        <v>141</v>
      </c>
      <c r="C14" s="5" t="s">
        <v>122</v>
      </c>
      <c r="D14" s="80">
        <v>200</v>
      </c>
      <c r="E14" s="81">
        <v>91.28</v>
      </c>
      <c r="F14" s="82">
        <f>$I$91</f>
        <v>0.27</v>
      </c>
      <c r="G14" s="6">
        <f t="shared" ref="G14:G15" si="1">E14+E14*F14</f>
        <v>115.9256</v>
      </c>
      <c r="H14" s="6">
        <f>G14*D14</f>
        <v>23185.119999999999</v>
      </c>
      <c r="I14" s="76">
        <v>90778</v>
      </c>
    </row>
    <row r="15" spans="1:9" s="2" customFormat="1" ht="20.100000000000001" customHeight="1" x14ac:dyDescent="0.2">
      <c r="A15" s="13" t="s">
        <v>17</v>
      </c>
      <c r="B15" s="4" t="s">
        <v>140</v>
      </c>
      <c r="C15" s="5" t="s">
        <v>122</v>
      </c>
      <c r="D15" s="80">
        <v>240</v>
      </c>
      <c r="E15" s="81">
        <v>28.24</v>
      </c>
      <c r="F15" s="82">
        <f>$I$91</f>
        <v>0.27</v>
      </c>
      <c r="G15" s="6">
        <f t="shared" si="1"/>
        <v>35.864800000000002</v>
      </c>
      <c r="H15" s="6">
        <f>G15*D15</f>
        <v>8607.5519999999997</v>
      </c>
      <c r="I15" s="76">
        <v>90776</v>
      </c>
    </row>
    <row r="16" spans="1:9" s="2" customFormat="1" ht="36.75" customHeight="1" x14ac:dyDescent="0.2">
      <c r="A16" s="13" t="s">
        <v>18</v>
      </c>
      <c r="B16" s="4" t="s">
        <v>142</v>
      </c>
      <c r="C16" s="5" t="s">
        <v>50</v>
      </c>
      <c r="D16" s="80">
        <v>12</v>
      </c>
      <c r="E16" s="81">
        <v>696.43</v>
      </c>
      <c r="F16" s="82">
        <f t="shared" ref="F16:F17" si="2">$I$91</f>
        <v>0.27</v>
      </c>
      <c r="G16" s="6">
        <f>E16+E16*F16</f>
        <v>884.46609999999998</v>
      </c>
      <c r="H16" s="6">
        <f>G16*D16</f>
        <v>10613.593199999999</v>
      </c>
      <c r="I16" s="78">
        <v>93208</v>
      </c>
    </row>
    <row r="17" spans="1:9" s="2" customFormat="1" ht="37.5" customHeight="1" x14ac:dyDescent="0.2">
      <c r="A17" s="13" t="s">
        <v>19</v>
      </c>
      <c r="B17" s="4" t="s">
        <v>143</v>
      </c>
      <c r="C17" s="5" t="s">
        <v>50</v>
      </c>
      <c r="D17" s="80">
        <v>6</v>
      </c>
      <c r="E17" s="81">
        <v>741.52</v>
      </c>
      <c r="F17" s="82">
        <f t="shared" si="2"/>
        <v>0.27</v>
      </c>
      <c r="G17" s="6">
        <f t="shared" ref="G17" si="3">E17+E17*F17</f>
        <v>941.73040000000003</v>
      </c>
      <c r="H17" s="6">
        <f t="shared" ref="H17" si="4">G17*D17</f>
        <v>5650.3824000000004</v>
      </c>
      <c r="I17" s="78">
        <v>93212</v>
      </c>
    </row>
    <row r="18" spans="1:9" s="2" customFormat="1" ht="20.100000000000001" customHeight="1" x14ac:dyDescent="0.2">
      <c r="A18" s="89" t="s">
        <v>56</v>
      </c>
      <c r="B18" s="89"/>
      <c r="C18" s="89"/>
      <c r="D18" s="89"/>
      <c r="E18" s="89"/>
      <c r="F18" s="89"/>
      <c r="G18" s="89"/>
      <c r="H18" s="7">
        <f>SUM(H14:H17)</f>
        <v>48056.647599999997</v>
      </c>
      <c r="I18" s="79"/>
    </row>
    <row r="19" spans="1:9" s="2" customFormat="1" ht="20.100000000000001" customHeight="1" x14ac:dyDescent="0.2">
      <c r="A19" s="90"/>
      <c r="B19" s="90"/>
      <c r="C19" s="90"/>
      <c r="D19" s="90"/>
      <c r="E19" s="90"/>
      <c r="F19" s="90"/>
      <c r="G19" s="90"/>
      <c r="H19" s="90"/>
      <c r="I19" s="90"/>
    </row>
    <row r="20" spans="1:9" s="2" customFormat="1" ht="20.100000000000001" customHeight="1" x14ac:dyDescent="0.2">
      <c r="A20" s="3">
        <v>3</v>
      </c>
      <c r="B20" s="86" t="s">
        <v>133</v>
      </c>
      <c r="C20" s="87"/>
      <c r="D20" s="87"/>
      <c r="E20" s="87"/>
      <c r="F20" s="87"/>
      <c r="G20" s="87"/>
      <c r="H20" s="87"/>
      <c r="I20" s="88"/>
    </row>
    <row r="21" spans="1:9" s="2" customFormat="1" ht="24.75" customHeight="1" x14ac:dyDescent="0.2">
      <c r="A21" s="13" t="s">
        <v>16</v>
      </c>
      <c r="B21" s="4" t="s">
        <v>144</v>
      </c>
      <c r="C21" s="5" t="s">
        <v>50</v>
      </c>
      <c r="D21" s="80">
        <f>95/0.05</f>
        <v>1900</v>
      </c>
      <c r="E21" s="81">
        <v>9.49</v>
      </c>
      <c r="F21" s="82">
        <f t="shared" ref="F21:F27" si="5">$I$91</f>
        <v>0.27</v>
      </c>
      <c r="G21" s="6">
        <f>E21+E21*F21</f>
        <v>12.052300000000001</v>
      </c>
      <c r="H21" s="6">
        <f>G21*D21</f>
        <v>22899.370000000003</v>
      </c>
      <c r="I21" s="76">
        <v>97636</v>
      </c>
    </row>
    <row r="22" spans="1:9" s="2" customFormat="1" ht="15" customHeight="1" x14ac:dyDescent="0.2">
      <c r="A22" s="13" t="s">
        <v>17</v>
      </c>
      <c r="B22" s="4" t="s">
        <v>128</v>
      </c>
      <c r="C22" s="5" t="s">
        <v>51</v>
      </c>
      <c r="D22" s="80">
        <v>570</v>
      </c>
      <c r="E22" s="81">
        <v>8.25</v>
      </c>
      <c r="F22" s="82">
        <f t="shared" si="5"/>
        <v>0.27</v>
      </c>
      <c r="G22" s="6">
        <f t="shared" ref="G22:G27" si="6">E22+E22*F22</f>
        <v>10.477499999999999</v>
      </c>
      <c r="H22" s="6">
        <f t="shared" ref="H22:H27" si="7">G22*D22</f>
        <v>5972.1749999999993</v>
      </c>
      <c r="I22" s="76" t="s">
        <v>129</v>
      </c>
    </row>
    <row r="23" spans="1:9" s="2" customFormat="1" ht="24" customHeight="1" x14ac:dyDescent="0.2">
      <c r="A23" s="13" t="s">
        <v>18</v>
      </c>
      <c r="B23" s="4" t="s">
        <v>150</v>
      </c>
      <c r="C23" s="5" t="s">
        <v>51</v>
      </c>
      <c r="D23" s="80">
        <v>5.76</v>
      </c>
      <c r="E23" s="81">
        <v>74.930000000000007</v>
      </c>
      <c r="F23" s="82">
        <f t="shared" si="5"/>
        <v>0.27</v>
      </c>
      <c r="G23" s="6">
        <f t="shared" si="6"/>
        <v>95.161100000000005</v>
      </c>
      <c r="H23" s="6">
        <f t="shared" ref="H23:H24" si="8">G23*D23</f>
        <v>548.12793599999998</v>
      </c>
      <c r="I23" s="76">
        <v>97624</v>
      </c>
    </row>
    <row r="24" spans="1:9" s="2" customFormat="1" ht="24.75" customHeight="1" x14ac:dyDescent="0.2">
      <c r="A24" s="13" t="s">
        <v>19</v>
      </c>
      <c r="B24" s="4" t="s">
        <v>151</v>
      </c>
      <c r="C24" s="5" t="s">
        <v>50</v>
      </c>
      <c r="D24" s="80">
        <v>435</v>
      </c>
      <c r="E24" s="81">
        <v>11.85</v>
      </c>
      <c r="F24" s="82">
        <f t="shared" si="5"/>
        <v>0.27</v>
      </c>
      <c r="G24" s="6">
        <f t="shared" si="6"/>
        <v>15.0495</v>
      </c>
      <c r="H24" s="6">
        <f t="shared" si="8"/>
        <v>6546.5325000000003</v>
      </c>
      <c r="I24" s="76">
        <v>97635</v>
      </c>
    </row>
    <row r="25" spans="1:9" s="2" customFormat="1" ht="30.75" customHeight="1" x14ac:dyDescent="0.2">
      <c r="A25" s="13" t="s">
        <v>53</v>
      </c>
      <c r="B25" s="4" t="s">
        <v>152</v>
      </c>
      <c r="C25" s="5" t="s">
        <v>49</v>
      </c>
      <c r="D25" s="80">
        <v>783</v>
      </c>
      <c r="E25" s="81">
        <v>1.84</v>
      </c>
      <c r="F25" s="82">
        <f t="shared" si="5"/>
        <v>0.27</v>
      </c>
      <c r="G25" s="6">
        <f t="shared" ref="G25" si="9">E25+E25*F25</f>
        <v>2.3368000000000002</v>
      </c>
      <c r="H25" s="6">
        <f t="shared" ref="H25" si="10">G25*D25</f>
        <v>1829.7144000000001</v>
      </c>
      <c r="I25" s="76">
        <v>97632</v>
      </c>
    </row>
    <row r="26" spans="1:9" s="2" customFormat="1" ht="33" customHeight="1" x14ac:dyDescent="0.2">
      <c r="A26" s="13" t="s">
        <v>57</v>
      </c>
      <c r="B26" s="4" t="s">
        <v>153</v>
      </c>
      <c r="C26" s="5" t="s">
        <v>49</v>
      </c>
      <c r="D26" s="80">
        <v>360</v>
      </c>
      <c r="E26" s="81">
        <v>7.39</v>
      </c>
      <c r="F26" s="82">
        <f t="shared" si="5"/>
        <v>0.27</v>
      </c>
      <c r="G26" s="6">
        <f t="shared" ref="G26" si="11">E26+E26*F26</f>
        <v>9.3852999999999991</v>
      </c>
      <c r="H26" s="6">
        <f t="shared" ref="H26" si="12">G26*D26</f>
        <v>3378.7079999999996</v>
      </c>
      <c r="I26" s="76" t="s">
        <v>132</v>
      </c>
    </row>
    <row r="27" spans="1:9" s="2" customFormat="1" ht="22.5" x14ac:dyDescent="0.2">
      <c r="A27" s="13" t="s">
        <v>58</v>
      </c>
      <c r="B27" s="4" t="s">
        <v>130</v>
      </c>
      <c r="C27" s="5" t="s">
        <v>126</v>
      </c>
      <c r="D27" s="80">
        <v>2762.5</v>
      </c>
      <c r="E27" s="81">
        <v>2.21</v>
      </c>
      <c r="F27" s="82">
        <f t="shared" si="5"/>
        <v>0.27</v>
      </c>
      <c r="G27" s="6">
        <f t="shared" si="6"/>
        <v>2.8067000000000002</v>
      </c>
      <c r="H27" s="6">
        <f t="shared" si="7"/>
        <v>7753.5087500000009</v>
      </c>
      <c r="I27" s="76" t="s">
        <v>127</v>
      </c>
    </row>
    <row r="28" spans="1:9" s="2" customFormat="1" ht="20.100000000000001" customHeight="1" x14ac:dyDescent="0.2">
      <c r="A28" s="89" t="s">
        <v>135</v>
      </c>
      <c r="B28" s="89"/>
      <c r="C28" s="89"/>
      <c r="D28" s="89"/>
      <c r="E28" s="89"/>
      <c r="F28" s="89"/>
      <c r="G28" s="89"/>
      <c r="H28" s="7">
        <f>SUM(H21:H27)</f>
        <v>48928.136586000001</v>
      </c>
      <c r="I28" s="32"/>
    </row>
    <row r="29" spans="1:9" s="2" customFormat="1" ht="20.100000000000001" customHeight="1" x14ac:dyDescent="0.2">
      <c r="A29" s="90"/>
      <c r="B29" s="90"/>
      <c r="C29" s="90"/>
      <c r="D29" s="90"/>
      <c r="E29" s="90"/>
      <c r="F29" s="90"/>
      <c r="G29" s="90"/>
      <c r="H29" s="90"/>
      <c r="I29" s="90"/>
    </row>
    <row r="30" spans="1:9" s="2" customFormat="1" ht="20.100000000000001" customHeight="1" x14ac:dyDescent="0.2">
      <c r="A30" s="3">
        <v>4</v>
      </c>
      <c r="B30" s="86" t="s">
        <v>52</v>
      </c>
      <c r="C30" s="87"/>
      <c r="D30" s="87"/>
      <c r="E30" s="87"/>
      <c r="F30" s="87"/>
      <c r="G30" s="87"/>
      <c r="H30" s="87"/>
      <c r="I30" s="88"/>
    </row>
    <row r="31" spans="1:9" s="2" customFormat="1" ht="45" x14ac:dyDescent="0.2">
      <c r="A31" s="13" t="s">
        <v>16</v>
      </c>
      <c r="B31" s="4" t="s">
        <v>90</v>
      </c>
      <c r="C31" s="5" t="s">
        <v>63</v>
      </c>
      <c r="D31" s="80">
        <v>28</v>
      </c>
      <c r="E31" s="81">
        <v>820.19</v>
      </c>
      <c r="F31" s="82">
        <f>$I$91</f>
        <v>0.27</v>
      </c>
      <c r="G31" s="6">
        <v>952.19</v>
      </c>
      <c r="H31" s="6">
        <f t="shared" ref="H31:H37" si="13">G31*D31</f>
        <v>26661.32</v>
      </c>
      <c r="I31" s="76">
        <v>83659</v>
      </c>
    </row>
    <row r="32" spans="1:9" s="2" customFormat="1" ht="11.25" x14ac:dyDescent="0.2">
      <c r="A32" s="13"/>
      <c r="B32" s="4" t="s">
        <v>145</v>
      </c>
      <c r="C32" s="5" t="s">
        <v>49</v>
      </c>
      <c r="D32" s="80">
        <v>280</v>
      </c>
      <c r="E32" s="81"/>
      <c r="F32" s="82"/>
      <c r="G32" s="6"/>
      <c r="H32" s="6"/>
      <c r="I32" s="76"/>
    </row>
    <row r="33" spans="1:9" s="2" customFormat="1" ht="56.25" x14ac:dyDescent="0.2">
      <c r="A33" s="13" t="s">
        <v>17</v>
      </c>
      <c r="B33" s="4" t="s">
        <v>77</v>
      </c>
      <c r="C33" s="5" t="s">
        <v>51</v>
      </c>
      <c r="D33" s="80">
        <v>622.08000000000004</v>
      </c>
      <c r="E33" s="81">
        <v>4.4400000000000004</v>
      </c>
      <c r="F33" s="82">
        <f>$I$91</f>
        <v>0.27</v>
      </c>
      <c r="G33" s="6">
        <f t="shared" ref="G33:G34" si="14">E33+E33*F33</f>
        <v>5.6388000000000007</v>
      </c>
      <c r="H33" s="6">
        <f t="shared" si="13"/>
        <v>3507.7847040000006</v>
      </c>
      <c r="I33" s="76">
        <v>90091</v>
      </c>
    </row>
    <row r="34" spans="1:9" s="2" customFormat="1" ht="33.75" x14ac:dyDescent="0.2">
      <c r="A34" s="13" t="s">
        <v>18</v>
      </c>
      <c r="B34" s="4" t="s">
        <v>76</v>
      </c>
      <c r="C34" s="5" t="s">
        <v>51</v>
      </c>
      <c r="D34" s="80">
        <v>21.6</v>
      </c>
      <c r="E34" s="81">
        <v>169.2</v>
      </c>
      <c r="F34" s="82">
        <f>$I$91</f>
        <v>0.27</v>
      </c>
      <c r="G34" s="6">
        <f t="shared" si="14"/>
        <v>214.88399999999999</v>
      </c>
      <c r="H34" s="6">
        <f t="shared" si="13"/>
        <v>4641.4943999999996</v>
      </c>
      <c r="I34" s="76">
        <v>94104</v>
      </c>
    </row>
    <row r="35" spans="1:9" s="2" customFormat="1" ht="45" x14ac:dyDescent="0.2">
      <c r="A35" s="13" t="s">
        <v>19</v>
      </c>
      <c r="B35" s="4" t="s">
        <v>75</v>
      </c>
      <c r="C35" s="5" t="s">
        <v>49</v>
      </c>
      <c r="D35" s="80">
        <v>360</v>
      </c>
      <c r="E35" s="81">
        <v>64.28</v>
      </c>
      <c r="F35" s="82">
        <f>$I$91</f>
        <v>0.27</v>
      </c>
      <c r="G35" s="6">
        <f t="shared" ref="G35:G36" si="15">E35+E35*F35</f>
        <v>81.635600000000011</v>
      </c>
      <c r="H35" s="6">
        <f t="shared" ref="H35:H36" si="16">G35*D35</f>
        <v>29388.816000000003</v>
      </c>
      <c r="I35" s="76">
        <v>95568</v>
      </c>
    </row>
    <row r="36" spans="1:9" s="2" customFormat="1" ht="56.25" x14ac:dyDescent="0.2">
      <c r="A36" s="13" t="s">
        <v>53</v>
      </c>
      <c r="B36" s="4" t="s">
        <v>91</v>
      </c>
      <c r="C36" s="5" t="s">
        <v>51</v>
      </c>
      <c r="D36" s="80">
        <v>576.84</v>
      </c>
      <c r="E36" s="81">
        <v>10.32</v>
      </c>
      <c r="F36" s="82">
        <f>$I$91</f>
        <v>0.27</v>
      </c>
      <c r="G36" s="6">
        <f t="shared" si="15"/>
        <v>13.106400000000001</v>
      </c>
      <c r="H36" s="6">
        <f t="shared" si="16"/>
        <v>7560.2957760000008</v>
      </c>
      <c r="I36" s="76">
        <v>93380</v>
      </c>
    </row>
    <row r="37" spans="1:9" s="2" customFormat="1" ht="20.25" customHeight="1" x14ac:dyDescent="0.2">
      <c r="A37" s="13" t="s">
        <v>57</v>
      </c>
      <c r="B37" s="4" t="s">
        <v>146</v>
      </c>
      <c r="C37" s="5" t="s">
        <v>50</v>
      </c>
      <c r="D37" s="80">
        <f>D35*1.5*2</f>
        <v>1080</v>
      </c>
      <c r="E37" s="81">
        <v>5.0999999999999996</v>
      </c>
      <c r="F37" s="82">
        <f>$I$91</f>
        <v>0.27</v>
      </c>
      <c r="G37" s="6">
        <f>E37+E37*F37</f>
        <v>6.4769999999999994</v>
      </c>
      <c r="H37" s="6">
        <f t="shared" si="13"/>
        <v>6995.1599999999989</v>
      </c>
      <c r="I37" s="76">
        <v>93380</v>
      </c>
    </row>
    <row r="38" spans="1:9" s="2" customFormat="1" ht="20.100000000000001" customHeight="1" x14ac:dyDescent="0.2">
      <c r="A38" s="89" t="s">
        <v>54</v>
      </c>
      <c r="B38" s="89"/>
      <c r="C38" s="89"/>
      <c r="D38" s="89"/>
      <c r="E38" s="89"/>
      <c r="F38" s="89"/>
      <c r="G38" s="89"/>
      <c r="H38" s="7">
        <f>SUM(H31:H37)</f>
        <v>78754.870880000002</v>
      </c>
      <c r="I38" s="32"/>
    </row>
    <row r="39" spans="1:9" s="2" customFormat="1" ht="20.100000000000001" customHeight="1" x14ac:dyDescent="0.2">
      <c r="A39" s="90"/>
      <c r="B39" s="90"/>
      <c r="C39" s="90"/>
      <c r="D39" s="90"/>
      <c r="E39" s="90"/>
      <c r="F39" s="90"/>
      <c r="G39" s="90"/>
      <c r="H39" s="90"/>
      <c r="I39" s="90"/>
    </row>
    <row r="40" spans="1:9" s="2" customFormat="1" ht="20.100000000000001" customHeight="1" x14ac:dyDescent="0.2">
      <c r="A40" s="3">
        <v>5</v>
      </c>
      <c r="B40" s="86" t="s">
        <v>125</v>
      </c>
      <c r="C40" s="87"/>
      <c r="D40" s="87"/>
      <c r="E40" s="87"/>
      <c r="F40" s="87"/>
      <c r="G40" s="87"/>
      <c r="H40" s="87"/>
      <c r="I40" s="88"/>
    </row>
    <row r="41" spans="1:9" s="2" customFormat="1" ht="33.75" x14ac:dyDescent="0.2">
      <c r="A41" s="13" t="s">
        <v>16</v>
      </c>
      <c r="B41" s="4" t="s">
        <v>104</v>
      </c>
      <c r="C41" s="5" t="s">
        <v>118</v>
      </c>
      <c r="D41" s="80">
        <v>80.83</v>
      </c>
      <c r="E41" s="81">
        <v>9.24</v>
      </c>
      <c r="F41" s="82">
        <f t="shared" ref="F41:F57" si="17">$I$91</f>
        <v>0.27</v>
      </c>
      <c r="G41" s="6">
        <f>E41+E41*F41</f>
        <v>11.7348</v>
      </c>
      <c r="H41" s="6">
        <f t="shared" ref="H41:H57" si="18">G41*D41</f>
        <v>948.52388399999995</v>
      </c>
      <c r="I41" s="76">
        <v>72915</v>
      </c>
    </row>
    <row r="42" spans="1:9" s="2" customFormat="1" ht="56.25" x14ac:dyDescent="0.2">
      <c r="A42" s="13" t="s">
        <v>17</v>
      </c>
      <c r="B42" s="4" t="s">
        <v>105</v>
      </c>
      <c r="C42" s="5" t="s">
        <v>118</v>
      </c>
      <c r="D42" s="80">
        <v>188.62</v>
      </c>
      <c r="E42" s="81">
        <v>9.67</v>
      </c>
      <c r="F42" s="82">
        <f t="shared" si="17"/>
        <v>0.27</v>
      </c>
      <c r="G42" s="6">
        <f t="shared" ref="G42:G57" si="19">E42+E42*F42</f>
        <v>12.280899999999999</v>
      </c>
      <c r="H42" s="6">
        <f t="shared" si="18"/>
        <v>2316.423358</v>
      </c>
      <c r="I42" s="76" t="s">
        <v>123</v>
      </c>
    </row>
    <row r="43" spans="1:9" s="2" customFormat="1" ht="22.5" x14ac:dyDescent="0.2">
      <c r="A43" s="13" t="s">
        <v>18</v>
      </c>
      <c r="B43" s="4" t="s">
        <v>106</v>
      </c>
      <c r="C43" s="5" t="s">
        <v>118</v>
      </c>
      <c r="D43" s="80">
        <v>5.5</v>
      </c>
      <c r="E43" s="81">
        <v>59.89</v>
      </c>
      <c r="F43" s="82">
        <f t="shared" si="17"/>
        <v>0.27</v>
      </c>
      <c r="G43" s="6">
        <f t="shared" si="19"/>
        <v>76.060299999999998</v>
      </c>
      <c r="H43" s="6">
        <f t="shared" si="18"/>
        <v>418.33164999999997</v>
      </c>
      <c r="I43" s="76">
        <v>93358</v>
      </c>
    </row>
    <row r="44" spans="1:9" s="2" customFormat="1" ht="56.25" x14ac:dyDescent="0.2">
      <c r="A44" s="13" t="s">
        <v>19</v>
      </c>
      <c r="B44" s="4" t="s">
        <v>147</v>
      </c>
      <c r="C44" s="5" t="s">
        <v>118</v>
      </c>
      <c r="D44" s="80">
        <v>5.61</v>
      </c>
      <c r="E44" s="81">
        <v>174.42</v>
      </c>
      <c r="F44" s="82">
        <f t="shared" si="17"/>
        <v>0.27</v>
      </c>
      <c r="G44" s="6">
        <f t="shared" si="19"/>
        <v>221.51339999999999</v>
      </c>
      <c r="H44" s="6">
        <f t="shared" si="18"/>
        <v>1242.6901740000001</v>
      </c>
      <c r="I44" s="76" t="s">
        <v>148</v>
      </c>
    </row>
    <row r="45" spans="1:9" s="2" customFormat="1" ht="56.25" x14ac:dyDescent="0.2">
      <c r="A45" s="13" t="s">
        <v>53</v>
      </c>
      <c r="B45" s="4" t="s">
        <v>107</v>
      </c>
      <c r="C45" s="5" t="s">
        <v>118</v>
      </c>
      <c r="D45" s="80">
        <v>261.64999999999998</v>
      </c>
      <c r="E45" s="81">
        <v>17.489999999999998</v>
      </c>
      <c r="F45" s="82">
        <f t="shared" si="17"/>
        <v>0.27</v>
      </c>
      <c r="G45" s="6">
        <f t="shared" si="19"/>
        <v>22.212299999999999</v>
      </c>
      <c r="H45" s="6">
        <f t="shared" si="18"/>
        <v>5811.8482949999989</v>
      </c>
      <c r="I45" s="76">
        <v>93374</v>
      </c>
    </row>
    <row r="46" spans="1:9" s="2" customFormat="1" ht="22.5" x14ac:dyDescent="0.2">
      <c r="A46" s="13" t="s">
        <v>57</v>
      </c>
      <c r="B46" s="4" t="s">
        <v>154</v>
      </c>
      <c r="C46" s="5" t="s">
        <v>118</v>
      </c>
      <c r="D46" s="80">
        <v>13.77</v>
      </c>
      <c r="E46" s="81">
        <v>59.66</v>
      </c>
      <c r="F46" s="82">
        <f t="shared" si="17"/>
        <v>0.27</v>
      </c>
      <c r="G46" s="6">
        <f t="shared" si="19"/>
        <v>75.768199999999993</v>
      </c>
      <c r="H46" s="6">
        <f t="shared" si="18"/>
        <v>1043.3281139999999</v>
      </c>
      <c r="I46" s="76">
        <v>4741</v>
      </c>
    </row>
    <row r="47" spans="1:9" s="2" customFormat="1" ht="45" x14ac:dyDescent="0.2">
      <c r="A47" s="13" t="s">
        <v>58</v>
      </c>
      <c r="B47" s="4" t="s">
        <v>108</v>
      </c>
      <c r="C47" s="5" t="s">
        <v>51</v>
      </c>
      <c r="D47" s="80">
        <v>74.37</v>
      </c>
      <c r="E47" s="81">
        <v>5.13</v>
      </c>
      <c r="F47" s="82">
        <f t="shared" si="17"/>
        <v>0.27</v>
      </c>
      <c r="G47" s="6">
        <f t="shared" si="19"/>
        <v>6.5151000000000003</v>
      </c>
      <c r="H47" s="6">
        <f t="shared" si="18"/>
        <v>484.52798700000005</v>
      </c>
      <c r="I47" s="76">
        <v>100973</v>
      </c>
    </row>
    <row r="48" spans="1:9" s="2" customFormat="1" ht="22.5" x14ac:dyDescent="0.2">
      <c r="A48" s="13" t="s">
        <v>59</v>
      </c>
      <c r="B48" s="4" t="s">
        <v>109</v>
      </c>
      <c r="C48" s="5" t="s">
        <v>119</v>
      </c>
      <c r="D48" s="80">
        <f>74.37*6</f>
        <v>446.22</v>
      </c>
      <c r="E48" s="81">
        <f>3.71*2</f>
        <v>7.42</v>
      </c>
      <c r="F48" s="82">
        <f t="shared" si="17"/>
        <v>0.27</v>
      </c>
      <c r="G48" s="6">
        <f t="shared" si="19"/>
        <v>9.4234000000000009</v>
      </c>
      <c r="H48" s="6">
        <f t="shared" si="18"/>
        <v>4204.9095480000005</v>
      </c>
      <c r="I48" s="76">
        <v>72899</v>
      </c>
    </row>
    <row r="49" spans="1:9" s="2" customFormat="1" ht="33.75" x14ac:dyDescent="0.2">
      <c r="A49" s="13" t="s">
        <v>60</v>
      </c>
      <c r="B49" s="4" t="s">
        <v>110</v>
      </c>
      <c r="C49" s="5" t="s">
        <v>120</v>
      </c>
      <c r="D49" s="80">
        <v>160.44</v>
      </c>
      <c r="E49" s="81">
        <v>27.58</v>
      </c>
      <c r="F49" s="82">
        <f t="shared" si="17"/>
        <v>0.27</v>
      </c>
      <c r="G49" s="6">
        <f t="shared" si="19"/>
        <v>35.026600000000002</v>
      </c>
      <c r="H49" s="6">
        <f t="shared" si="18"/>
        <v>5619.6677040000004</v>
      </c>
      <c r="I49" s="76" t="s">
        <v>124</v>
      </c>
    </row>
    <row r="50" spans="1:9" s="2" customFormat="1" ht="45" x14ac:dyDescent="0.2">
      <c r="A50" s="13" t="s">
        <v>96</v>
      </c>
      <c r="B50" s="4" t="s">
        <v>111</v>
      </c>
      <c r="C50" s="5" t="s">
        <v>121</v>
      </c>
      <c r="D50" s="80">
        <v>2</v>
      </c>
      <c r="E50" s="81">
        <v>1337.95</v>
      </c>
      <c r="F50" s="82">
        <f t="shared" si="17"/>
        <v>0.27</v>
      </c>
      <c r="G50" s="6">
        <f t="shared" si="19"/>
        <v>1699.1965</v>
      </c>
      <c r="H50" s="6">
        <f t="shared" si="18"/>
        <v>3398.393</v>
      </c>
      <c r="I50" s="76">
        <v>98420</v>
      </c>
    </row>
    <row r="51" spans="1:9" s="2" customFormat="1" ht="45" x14ac:dyDescent="0.2">
      <c r="A51" s="13" t="s">
        <v>97</v>
      </c>
      <c r="B51" s="4" t="s">
        <v>112</v>
      </c>
      <c r="C51" s="5" t="s">
        <v>121</v>
      </c>
      <c r="D51" s="80">
        <v>3</v>
      </c>
      <c r="E51" s="81">
        <v>1486.58</v>
      </c>
      <c r="F51" s="82">
        <f t="shared" si="17"/>
        <v>0.27</v>
      </c>
      <c r="G51" s="6">
        <f t="shared" si="19"/>
        <v>1887.9566</v>
      </c>
      <c r="H51" s="6">
        <f t="shared" si="18"/>
        <v>5663.8698000000004</v>
      </c>
      <c r="I51" s="76">
        <v>98421</v>
      </c>
    </row>
    <row r="52" spans="1:9" s="2" customFormat="1" ht="45" x14ac:dyDescent="0.2">
      <c r="A52" s="13" t="s">
        <v>98</v>
      </c>
      <c r="B52" s="4" t="s">
        <v>113</v>
      </c>
      <c r="C52" s="5" t="s">
        <v>49</v>
      </c>
      <c r="D52" s="80">
        <v>290.77999999999997</v>
      </c>
      <c r="E52" s="81">
        <v>2.44</v>
      </c>
      <c r="F52" s="82">
        <f t="shared" si="17"/>
        <v>0.27</v>
      </c>
      <c r="G52" s="6">
        <f t="shared" si="19"/>
        <v>3.0987999999999998</v>
      </c>
      <c r="H52" s="6">
        <f t="shared" si="18"/>
        <v>901.0690639999998</v>
      </c>
      <c r="I52" s="76">
        <v>90734</v>
      </c>
    </row>
    <row r="53" spans="1:9" s="2" customFormat="1" ht="22.5" x14ac:dyDescent="0.2">
      <c r="A53" s="13" t="s">
        <v>99</v>
      </c>
      <c r="B53" s="4" t="s">
        <v>134</v>
      </c>
      <c r="C53" s="5" t="s">
        <v>49</v>
      </c>
      <c r="D53" s="80">
        <v>290.77999999999997</v>
      </c>
      <c r="E53" s="81">
        <v>35.020000000000003</v>
      </c>
      <c r="F53" s="82">
        <f t="shared" si="17"/>
        <v>0.27</v>
      </c>
      <c r="G53" s="6">
        <f t="shared" si="19"/>
        <v>44.475400000000008</v>
      </c>
      <c r="H53" s="6">
        <f t="shared" si="18"/>
        <v>12932.556812000001</v>
      </c>
      <c r="I53" s="76">
        <v>41936</v>
      </c>
    </row>
    <row r="54" spans="1:9" s="2" customFormat="1" ht="18" customHeight="1" x14ac:dyDescent="0.2">
      <c r="A54" s="13" t="s">
        <v>100</v>
      </c>
      <c r="B54" s="4" t="s">
        <v>114</v>
      </c>
      <c r="C54" s="5" t="s">
        <v>122</v>
      </c>
      <c r="D54" s="80">
        <v>50</v>
      </c>
      <c r="E54" s="81">
        <v>15.1</v>
      </c>
      <c r="F54" s="82">
        <f t="shared" si="17"/>
        <v>0.27</v>
      </c>
      <c r="G54" s="6">
        <f t="shared" si="19"/>
        <v>19.177</v>
      </c>
      <c r="H54" s="6">
        <f t="shared" si="18"/>
        <v>958.85</v>
      </c>
      <c r="I54" s="76">
        <v>88258</v>
      </c>
    </row>
    <row r="55" spans="1:9" s="2" customFormat="1" ht="67.5" x14ac:dyDescent="0.2">
      <c r="A55" s="13" t="s">
        <v>101</v>
      </c>
      <c r="B55" s="4" t="s">
        <v>115</v>
      </c>
      <c r="C55" s="5" t="s">
        <v>121</v>
      </c>
      <c r="D55" s="80">
        <v>50</v>
      </c>
      <c r="E55" s="81">
        <v>302.51</v>
      </c>
      <c r="F55" s="82">
        <f t="shared" si="17"/>
        <v>0.27</v>
      </c>
      <c r="G55" s="6">
        <f t="shared" si="19"/>
        <v>384.18770000000001</v>
      </c>
      <c r="H55" s="6">
        <f t="shared" si="18"/>
        <v>19209.385000000002</v>
      </c>
      <c r="I55" s="76">
        <v>93356</v>
      </c>
    </row>
    <row r="56" spans="1:9" s="2" customFormat="1" ht="22.5" x14ac:dyDescent="0.2">
      <c r="A56" s="13" t="s">
        <v>102</v>
      </c>
      <c r="B56" s="4" t="s">
        <v>116</v>
      </c>
      <c r="C56" s="5" t="s">
        <v>121</v>
      </c>
      <c r="D56" s="80">
        <v>50</v>
      </c>
      <c r="E56" s="81">
        <v>26.54</v>
      </c>
      <c r="F56" s="82">
        <f t="shared" si="17"/>
        <v>0.27</v>
      </c>
      <c r="G56" s="6">
        <f t="shared" si="19"/>
        <v>33.705799999999996</v>
      </c>
      <c r="H56" s="6">
        <f t="shared" si="18"/>
        <v>1685.2899999999997</v>
      </c>
      <c r="I56" s="76">
        <v>7274</v>
      </c>
    </row>
    <row r="57" spans="1:9" s="2" customFormat="1" ht="22.5" x14ac:dyDescent="0.2">
      <c r="A57" s="13" t="s">
        <v>103</v>
      </c>
      <c r="B57" s="4" t="s">
        <v>117</v>
      </c>
      <c r="C57" s="5" t="s">
        <v>121</v>
      </c>
      <c r="D57" s="80">
        <v>50</v>
      </c>
      <c r="E57" s="81">
        <v>72.03</v>
      </c>
      <c r="F57" s="82">
        <f t="shared" si="17"/>
        <v>0.27</v>
      </c>
      <c r="G57" s="6">
        <f t="shared" si="19"/>
        <v>91.478099999999998</v>
      </c>
      <c r="H57" s="6">
        <f t="shared" si="18"/>
        <v>4573.9049999999997</v>
      </c>
      <c r="I57" s="76">
        <v>42704</v>
      </c>
    </row>
    <row r="58" spans="1:9" s="2" customFormat="1" ht="20.100000000000001" customHeight="1" x14ac:dyDescent="0.2">
      <c r="A58" s="89" t="s">
        <v>61</v>
      </c>
      <c r="B58" s="89"/>
      <c r="C58" s="89"/>
      <c r="D58" s="89"/>
      <c r="E58" s="89"/>
      <c r="F58" s="89"/>
      <c r="G58" s="89"/>
      <c r="H58" s="7">
        <f>SUM(H41:H57)</f>
        <v>71413.56938999999</v>
      </c>
      <c r="I58" s="32"/>
    </row>
    <row r="59" spans="1:9" s="2" customFormat="1" ht="20.100000000000001" customHeight="1" x14ac:dyDescent="0.2">
      <c r="A59" s="90"/>
      <c r="B59" s="90"/>
      <c r="C59" s="90"/>
      <c r="D59" s="90"/>
      <c r="E59" s="90"/>
      <c r="F59" s="90"/>
      <c r="G59" s="90"/>
      <c r="H59" s="90"/>
      <c r="I59" s="90"/>
    </row>
    <row r="60" spans="1:9" s="2" customFormat="1" ht="20.100000000000001" customHeight="1" x14ac:dyDescent="0.2">
      <c r="A60" s="3">
        <v>6</v>
      </c>
      <c r="B60" s="86" t="s">
        <v>70</v>
      </c>
      <c r="C60" s="87"/>
      <c r="D60" s="87"/>
      <c r="E60" s="87"/>
      <c r="F60" s="87"/>
      <c r="G60" s="87"/>
      <c r="H60" s="87"/>
      <c r="I60" s="88"/>
    </row>
    <row r="61" spans="1:9" s="2" customFormat="1" ht="21.75" customHeight="1" x14ac:dyDescent="0.2">
      <c r="A61" s="13" t="s">
        <v>16</v>
      </c>
      <c r="B61" s="4" t="s">
        <v>84</v>
      </c>
      <c r="C61" s="5" t="s">
        <v>50</v>
      </c>
      <c r="D61" s="80">
        <v>1900</v>
      </c>
      <c r="E61" s="81">
        <v>1.37</v>
      </c>
      <c r="F61" s="82">
        <f t="shared" ref="F61:F69" si="20">$I$91</f>
        <v>0.27</v>
      </c>
      <c r="G61" s="6">
        <f t="shared" ref="G61:G69" si="21">E61+E61*F61</f>
        <v>1.7399000000000002</v>
      </c>
      <c r="H61" s="6">
        <f>G61*D61</f>
        <v>3305.8100000000004</v>
      </c>
      <c r="I61" s="76">
        <v>100576</v>
      </c>
    </row>
    <row r="62" spans="1:9" s="2" customFormat="1" ht="22.5" x14ac:dyDescent="0.2">
      <c r="A62" s="13" t="s">
        <v>17</v>
      </c>
      <c r="B62" s="4" t="s">
        <v>92</v>
      </c>
      <c r="C62" s="5" t="s">
        <v>51</v>
      </c>
      <c r="D62" s="80">
        <v>285</v>
      </c>
      <c r="E62" s="81">
        <v>80.28</v>
      </c>
      <c r="F62" s="82">
        <f t="shared" si="20"/>
        <v>0.27</v>
      </c>
      <c r="G62" s="6">
        <f t="shared" si="21"/>
        <v>101.9556</v>
      </c>
      <c r="H62" s="6">
        <f t="shared" ref="H62:H69" si="22">G62*D62</f>
        <v>29057.346000000001</v>
      </c>
      <c r="I62" s="76">
        <v>96399</v>
      </c>
    </row>
    <row r="63" spans="1:9" s="2" customFormat="1" ht="22.5" x14ac:dyDescent="0.2">
      <c r="A63" s="13" t="s">
        <v>18</v>
      </c>
      <c r="B63" s="77" t="s">
        <v>93</v>
      </c>
      <c r="C63" s="5" t="s">
        <v>51</v>
      </c>
      <c r="D63" s="80">
        <v>285</v>
      </c>
      <c r="E63" s="81">
        <v>110.53</v>
      </c>
      <c r="F63" s="82">
        <f t="shared" si="20"/>
        <v>0.27</v>
      </c>
      <c r="G63" s="6">
        <f t="shared" ref="G63" si="23">E63+E63*F63</f>
        <v>140.37309999999999</v>
      </c>
      <c r="H63" s="6">
        <f t="shared" ref="H63" si="24">G63*D63</f>
        <v>40006.333500000001</v>
      </c>
      <c r="I63" s="76">
        <v>96396</v>
      </c>
    </row>
    <row r="64" spans="1:9" s="2" customFormat="1" ht="22.5" x14ac:dyDescent="0.2">
      <c r="A64" s="13" t="s">
        <v>19</v>
      </c>
      <c r="B64" s="77" t="s">
        <v>81</v>
      </c>
      <c r="C64" s="5" t="s">
        <v>50</v>
      </c>
      <c r="D64" s="80">
        <v>1900</v>
      </c>
      <c r="E64" s="81">
        <v>6.51</v>
      </c>
      <c r="F64" s="82">
        <f t="shared" si="20"/>
        <v>0.27</v>
      </c>
      <c r="G64" s="6">
        <f t="shared" si="21"/>
        <v>8.2676999999999996</v>
      </c>
      <c r="H64" s="6">
        <f t="shared" si="22"/>
        <v>15708.63</v>
      </c>
      <c r="I64" s="76">
        <v>96401</v>
      </c>
    </row>
    <row r="65" spans="1:9" s="2" customFormat="1" ht="25.5" customHeight="1" x14ac:dyDescent="0.2">
      <c r="A65" s="13" t="s">
        <v>53</v>
      </c>
      <c r="B65" s="4" t="s">
        <v>86</v>
      </c>
      <c r="C65" s="5" t="s">
        <v>85</v>
      </c>
      <c r="D65" s="80">
        <v>197.6</v>
      </c>
      <c r="E65" s="81">
        <v>1.59</v>
      </c>
      <c r="F65" s="82">
        <f t="shared" si="20"/>
        <v>0.27</v>
      </c>
      <c r="G65" s="6">
        <f t="shared" si="21"/>
        <v>2.0193000000000003</v>
      </c>
      <c r="H65" s="6">
        <f t="shared" si="22"/>
        <v>399.01368000000008</v>
      </c>
      <c r="I65" s="76">
        <v>93177</v>
      </c>
    </row>
    <row r="66" spans="1:9" s="2" customFormat="1" ht="22.5" customHeight="1" x14ac:dyDescent="0.2">
      <c r="A66" s="13" t="s">
        <v>57</v>
      </c>
      <c r="B66" s="4" t="s">
        <v>82</v>
      </c>
      <c r="C66" s="5" t="s">
        <v>50</v>
      </c>
      <c r="D66" s="80">
        <v>1900</v>
      </c>
      <c r="E66" s="81">
        <v>1.64</v>
      </c>
      <c r="F66" s="82">
        <f t="shared" si="20"/>
        <v>0.27</v>
      </c>
      <c r="G66" s="6">
        <f t="shared" si="21"/>
        <v>2.0827999999999998</v>
      </c>
      <c r="H66" s="6">
        <f t="shared" si="22"/>
        <v>3957.3199999999997</v>
      </c>
      <c r="I66" s="76">
        <v>96402</v>
      </c>
    </row>
    <row r="67" spans="1:9" s="2" customFormat="1" ht="21.75" customHeight="1" x14ac:dyDescent="0.2">
      <c r="A67" s="13" t="s">
        <v>58</v>
      </c>
      <c r="B67" s="4" t="s">
        <v>87</v>
      </c>
      <c r="C67" s="5" t="s">
        <v>85</v>
      </c>
      <c r="D67" s="80">
        <v>76</v>
      </c>
      <c r="E67" s="81">
        <v>1.59</v>
      </c>
      <c r="F67" s="82">
        <f t="shared" si="20"/>
        <v>0.27</v>
      </c>
      <c r="G67" s="6">
        <f t="shared" si="21"/>
        <v>2.0193000000000003</v>
      </c>
      <c r="H67" s="6">
        <f t="shared" si="22"/>
        <v>153.46680000000003</v>
      </c>
      <c r="I67" s="76">
        <v>93177</v>
      </c>
    </row>
    <row r="68" spans="1:9" s="2" customFormat="1" ht="22.5" x14ac:dyDescent="0.2">
      <c r="A68" s="13" t="s">
        <v>59</v>
      </c>
      <c r="B68" s="4" t="s">
        <v>89</v>
      </c>
      <c r="C68" s="5" t="s">
        <v>51</v>
      </c>
      <c r="D68" s="80">
        <v>95</v>
      </c>
      <c r="E68" s="81">
        <v>906.4</v>
      </c>
      <c r="F68" s="82">
        <f t="shared" si="20"/>
        <v>0.27</v>
      </c>
      <c r="G68" s="6">
        <f t="shared" si="21"/>
        <v>1151.1279999999999</v>
      </c>
      <c r="H68" s="6">
        <f t="shared" si="22"/>
        <v>109357.15999999999</v>
      </c>
      <c r="I68" s="76">
        <v>95995</v>
      </c>
    </row>
    <row r="69" spans="1:9" s="2" customFormat="1" ht="20.100000000000001" customHeight="1" x14ac:dyDescent="0.2">
      <c r="A69" s="13" t="s">
        <v>60</v>
      </c>
      <c r="B69" s="4" t="s">
        <v>83</v>
      </c>
      <c r="C69" s="5" t="s">
        <v>88</v>
      </c>
      <c r="D69" s="80">
        <v>7600</v>
      </c>
      <c r="E69" s="81">
        <v>1.1299999999999999</v>
      </c>
      <c r="F69" s="82">
        <f t="shared" si="20"/>
        <v>0.27</v>
      </c>
      <c r="G69" s="6">
        <f t="shared" si="21"/>
        <v>1.4350999999999998</v>
      </c>
      <c r="H69" s="6">
        <f t="shared" si="22"/>
        <v>10906.759999999998</v>
      </c>
      <c r="I69" s="76">
        <v>95876</v>
      </c>
    </row>
    <row r="70" spans="1:9" s="2" customFormat="1" ht="20.100000000000001" customHeight="1" x14ac:dyDescent="0.2">
      <c r="A70" s="89" t="s">
        <v>136</v>
      </c>
      <c r="B70" s="89"/>
      <c r="C70" s="89"/>
      <c r="D70" s="89"/>
      <c r="E70" s="89"/>
      <c r="F70" s="89"/>
      <c r="G70" s="89"/>
      <c r="H70" s="7">
        <f>SUM(H61:H69)</f>
        <v>212851.83997999999</v>
      </c>
      <c r="I70" s="32"/>
    </row>
    <row r="71" spans="1:9" s="2" customFormat="1" ht="20.100000000000001" customHeight="1" x14ac:dyDescent="0.2">
      <c r="A71" s="90"/>
      <c r="B71" s="90"/>
      <c r="C71" s="90"/>
      <c r="D71" s="90"/>
      <c r="E71" s="90"/>
      <c r="F71" s="90"/>
      <c r="G71" s="90"/>
      <c r="H71" s="90"/>
      <c r="I71" s="90"/>
    </row>
    <row r="72" spans="1:9" s="2" customFormat="1" ht="20.100000000000001" customHeight="1" x14ac:dyDescent="0.2">
      <c r="A72" s="3">
        <v>7</v>
      </c>
      <c r="B72" s="86" t="s">
        <v>71</v>
      </c>
      <c r="C72" s="87"/>
      <c r="D72" s="87"/>
      <c r="E72" s="87"/>
      <c r="F72" s="87"/>
      <c r="G72" s="87"/>
      <c r="H72" s="87"/>
      <c r="I72" s="88"/>
    </row>
    <row r="73" spans="1:9" s="2" customFormat="1" ht="22.5" x14ac:dyDescent="0.2">
      <c r="A73" s="13" t="s">
        <v>16</v>
      </c>
      <c r="B73" s="4" t="s">
        <v>65</v>
      </c>
      <c r="C73" s="5" t="s">
        <v>50</v>
      </c>
      <c r="D73" s="80">
        <v>870</v>
      </c>
      <c r="E73" s="81">
        <v>1.37</v>
      </c>
      <c r="F73" s="82">
        <f>$I$91</f>
        <v>0.27</v>
      </c>
      <c r="G73" s="6">
        <f>E73+E73*F73</f>
        <v>1.7399000000000002</v>
      </c>
      <c r="H73" s="6">
        <f>G73*D73</f>
        <v>1513.7130000000002</v>
      </c>
      <c r="I73" s="76">
        <v>100576</v>
      </c>
    </row>
    <row r="74" spans="1:9" s="2" customFormat="1" ht="56.25" x14ac:dyDescent="0.2">
      <c r="A74" s="13" t="s">
        <v>17</v>
      </c>
      <c r="B74" s="4" t="s">
        <v>66</v>
      </c>
      <c r="C74" s="5" t="s">
        <v>50</v>
      </c>
      <c r="D74" s="80">
        <v>1153</v>
      </c>
      <c r="E74" s="81">
        <v>35.56</v>
      </c>
      <c r="F74" s="82">
        <f>$I$91</f>
        <v>0.27</v>
      </c>
      <c r="G74" s="6">
        <f t="shared" ref="G74:G76" si="25">E74+E74*F74</f>
        <v>45.161200000000001</v>
      </c>
      <c r="H74" s="6">
        <f t="shared" ref="H74:H76" si="26">G74*D74</f>
        <v>52070.863600000004</v>
      </c>
      <c r="I74" s="76">
        <v>94273</v>
      </c>
    </row>
    <row r="75" spans="1:9" s="2" customFormat="1" ht="45" x14ac:dyDescent="0.2">
      <c r="A75" s="13" t="s">
        <v>18</v>
      </c>
      <c r="B75" s="4" t="s">
        <v>67</v>
      </c>
      <c r="C75" s="5" t="s">
        <v>50</v>
      </c>
      <c r="D75" s="80">
        <v>696</v>
      </c>
      <c r="E75" s="81">
        <v>49.99</v>
      </c>
      <c r="F75" s="82">
        <f>$I$91</f>
        <v>0.27</v>
      </c>
      <c r="G75" s="6">
        <f t="shared" si="25"/>
        <v>63.487300000000005</v>
      </c>
      <c r="H75" s="6">
        <f t="shared" si="26"/>
        <v>44187.160800000005</v>
      </c>
      <c r="I75" s="76">
        <v>92396</v>
      </c>
    </row>
    <row r="76" spans="1:9" s="2" customFormat="1" ht="45" x14ac:dyDescent="0.2">
      <c r="A76" s="13" t="s">
        <v>19</v>
      </c>
      <c r="B76" s="4" t="s">
        <v>68</v>
      </c>
      <c r="C76" s="5" t="s">
        <v>50</v>
      </c>
      <c r="D76" s="80">
        <v>174</v>
      </c>
      <c r="E76" s="81">
        <v>54.86</v>
      </c>
      <c r="F76" s="82">
        <f>$I$91</f>
        <v>0.27</v>
      </c>
      <c r="G76" s="6">
        <f t="shared" si="25"/>
        <v>69.672200000000004</v>
      </c>
      <c r="H76" s="6">
        <f t="shared" si="26"/>
        <v>12122.962800000001</v>
      </c>
      <c r="I76" s="76">
        <v>93679</v>
      </c>
    </row>
    <row r="77" spans="1:9" s="2" customFormat="1" ht="56.25" x14ac:dyDescent="0.2">
      <c r="A77" s="13" t="s">
        <v>53</v>
      </c>
      <c r="B77" s="4" t="s">
        <v>94</v>
      </c>
      <c r="C77" s="5" t="s">
        <v>63</v>
      </c>
      <c r="D77" s="80">
        <v>8</v>
      </c>
      <c r="E77" s="81">
        <v>328.15</v>
      </c>
      <c r="F77" s="82">
        <f>$I$91</f>
        <v>0.27</v>
      </c>
      <c r="G77" s="6">
        <f t="shared" ref="G77" si="27">E77+E77*F77</f>
        <v>416.75049999999999</v>
      </c>
      <c r="H77" s="6">
        <f t="shared" ref="H77" si="28">G77*D77</f>
        <v>3334.0039999999999</v>
      </c>
      <c r="I77" s="76">
        <v>101032</v>
      </c>
    </row>
    <row r="78" spans="1:9" s="2" customFormat="1" ht="20.100000000000001" customHeight="1" x14ac:dyDescent="0.2">
      <c r="A78" s="89" t="s">
        <v>137</v>
      </c>
      <c r="B78" s="89"/>
      <c r="C78" s="89"/>
      <c r="D78" s="89"/>
      <c r="E78" s="89"/>
      <c r="F78" s="89"/>
      <c r="G78" s="89"/>
      <c r="H78" s="7">
        <f>SUM(H73:H77)</f>
        <v>113228.70420000002</v>
      </c>
      <c r="I78" s="32"/>
    </row>
    <row r="79" spans="1:9" s="2" customFormat="1" ht="20.100000000000001" customHeight="1" x14ac:dyDescent="0.2">
      <c r="A79" s="90"/>
      <c r="B79" s="90"/>
      <c r="C79" s="90"/>
      <c r="D79" s="90"/>
      <c r="E79" s="90"/>
      <c r="F79" s="90"/>
      <c r="G79" s="90"/>
      <c r="H79" s="90"/>
      <c r="I79" s="90"/>
    </row>
    <row r="80" spans="1:9" s="2" customFormat="1" ht="20.100000000000001" customHeight="1" x14ac:dyDescent="0.2">
      <c r="A80" s="3">
        <v>8</v>
      </c>
      <c r="B80" s="86" t="s">
        <v>72</v>
      </c>
      <c r="C80" s="87"/>
      <c r="D80" s="87"/>
      <c r="E80" s="87"/>
      <c r="F80" s="87"/>
      <c r="G80" s="87"/>
      <c r="H80" s="87"/>
      <c r="I80" s="88"/>
    </row>
    <row r="81" spans="1:9" s="2" customFormat="1" ht="22.5" x14ac:dyDescent="0.2">
      <c r="A81" s="13" t="s">
        <v>16</v>
      </c>
      <c r="B81" s="4" t="s">
        <v>69</v>
      </c>
      <c r="C81" s="5" t="s">
        <v>50</v>
      </c>
      <c r="D81" s="80">
        <v>110</v>
      </c>
      <c r="E81" s="81">
        <v>12.87</v>
      </c>
      <c r="F81" s="82">
        <f>$I$91</f>
        <v>0.27</v>
      </c>
      <c r="G81" s="6">
        <f t="shared" ref="G81:G84" si="29">E81+E81*F81</f>
        <v>16.344899999999999</v>
      </c>
      <c r="H81" s="6">
        <f>G81*D81</f>
        <v>1797.9389999999999</v>
      </c>
      <c r="I81" s="76">
        <v>72947</v>
      </c>
    </row>
    <row r="82" spans="1:9" s="2" customFormat="1" ht="33.75" x14ac:dyDescent="0.2">
      <c r="A82" s="13" t="s">
        <v>17</v>
      </c>
      <c r="B82" s="4" t="s">
        <v>79</v>
      </c>
      <c r="C82" s="5" t="s">
        <v>63</v>
      </c>
      <c r="D82" s="80">
        <v>2</v>
      </c>
      <c r="E82" s="81">
        <v>274.52999999999997</v>
      </c>
      <c r="F82" s="82">
        <f>$I$91</f>
        <v>0.27</v>
      </c>
      <c r="G82" s="6">
        <f t="shared" si="29"/>
        <v>348.65309999999999</v>
      </c>
      <c r="H82" s="6">
        <f t="shared" ref="H82:H84" si="30">G82*D82</f>
        <v>697.30619999999999</v>
      </c>
      <c r="I82" s="76">
        <v>101034</v>
      </c>
    </row>
    <row r="83" spans="1:9" s="2" customFormat="1" ht="33.75" x14ac:dyDescent="0.2">
      <c r="A83" s="13" t="s">
        <v>18</v>
      </c>
      <c r="B83" s="4" t="s">
        <v>78</v>
      </c>
      <c r="C83" s="5" t="s">
        <v>63</v>
      </c>
      <c r="D83" s="80">
        <v>1</v>
      </c>
      <c r="E83" s="81">
        <v>347.64</v>
      </c>
      <c r="F83" s="82">
        <f>$I$91</f>
        <v>0.27</v>
      </c>
      <c r="G83" s="6">
        <f t="shared" ref="G83" si="31">E83+E83*F83</f>
        <v>441.50279999999998</v>
      </c>
      <c r="H83" s="6">
        <f t="shared" ref="H83" si="32">G83*D83</f>
        <v>441.50279999999998</v>
      </c>
      <c r="I83" s="76">
        <v>101035</v>
      </c>
    </row>
    <row r="84" spans="1:9" s="2" customFormat="1" ht="33.75" x14ac:dyDescent="0.2">
      <c r="A84" s="13" t="s">
        <v>19</v>
      </c>
      <c r="B84" s="4" t="s">
        <v>80</v>
      </c>
      <c r="C84" s="5" t="s">
        <v>63</v>
      </c>
      <c r="D84" s="80">
        <v>1</v>
      </c>
      <c r="E84" s="81">
        <v>337.43</v>
      </c>
      <c r="F84" s="82">
        <f>$I$91</f>
        <v>0.27</v>
      </c>
      <c r="G84" s="6">
        <f t="shared" si="29"/>
        <v>428.53610000000003</v>
      </c>
      <c r="H84" s="6">
        <f t="shared" si="30"/>
        <v>428.53610000000003</v>
      </c>
      <c r="I84" s="76">
        <v>101038</v>
      </c>
    </row>
    <row r="85" spans="1:9" s="2" customFormat="1" ht="20.100000000000001" customHeight="1" x14ac:dyDescent="0.2">
      <c r="A85" s="89" t="s">
        <v>138</v>
      </c>
      <c r="B85" s="89"/>
      <c r="C85" s="89"/>
      <c r="D85" s="89"/>
      <c r="E85" s="89"/>
      <c r="F85" s="89"/>
      <c r="G85" s="89"/>
      <c r="H85" s="7">
        <f>SUM(H81:H84)</f>
        <v>3365.2840999999999</v>
      </c>
      <c r="I85" s="32"/>
    </row>
    <row r="86" spans="1:9" s="2" customFormat="1" ht="20.100000000000001" customHeight="1" thickBot="1" x14ac:dyDescent="0.25">
      <c r="A86" s="109"/>
      <c r="B86" s="109"/>
      <c r="C86" s="109"/>
      <c r="D86" s="109"/>
      <c r="E86" s="109"/>
      <c r="F86" s="109"/>
      <c r="G86" s="109"/>
      <c r="H86" s="109"/>
      <c r="I86" s="109"/>
    </row>
    <row r="87" spans="1:9" s="8" customFormat="1" ht="20.100000000000001" customHeight="1" thickBot="1" x14ac:dyDescent="0.25">
      <c r="A87" s="99" t="s">
        <v>10</v>
      </c>
      <c r="B87" s="100"/>
      <c r="C87" s="100"/>
      <c r="D87" s="100"/>
      <c r="E87" s="100"/>
      <c r="F87" s="100"/>
      <c r="G87" s="100"/>
      <c r="H87" s="107">
        <f>H85+H78+H70+H38+H12+H58+H18+H28</f>
        <v>587282.29273600003</v>
      </c>
      <c r="I87" s="108"/>
    </row>
    <row r="88" spans="1:9" x14ac:dyDescent="0.25">
      <c r="H88" s="97" t="s">
        <v>8</v>
      </c>
      <c r="I88" s="98"/>
    </row>
    <row r="89" spans="1:9" x14ac:dyDescent="0.25">
      <c r="H89" s="10" t="s">
        <v>7</v>
      </c>
      <c r="I89" s="33">
        <v>43922</v>
      </c>
    </row>
    <row r="90" spans="1:9" x14ac:dyDescent="0.25">
      <c r="H90" s="10" t="s">
        <v>13</v>
      </c>
      <c r="I90" s="33" t="s">
        <v>15</v>
      </c>
    </row>
    <row r="91" spans="1:9" ht="15.75" thickBot="1" x14ac:dyDescent="0.3">
      <c r="H91" s="11" t="s">
        <v>9</v>
      </c>
      <c r="I91" s="34">
        <v>0.27</v>
      </c>
    </row>
  </sheetData>
  <mergeCells count="46">
    <mergeCell ref="A71:I71"/>
    <mergeCell ref="B72:I72"/>
    <mergeCell ref="A70:G70"/>
    <mergeCell ref="A78:G78"/>
    <mergeCell ref="H87:I87"/>
    <mergeCell ref="A79:I79"/>
    <mergeCell ref="B80:I80"/>
    <mergeCell ref="A85:G85"/>
    <mergeCell ref="A86:I86"/>
    <mergeCell ref="H88:I88"/>
    <mergeCell ref="A87:G87"/>
    <mergeCell ref="I7:I8"/>
    <mergeCell ref="B7:B8"/>
    <mergeCell ref="B9:I9"/>
    <mergeCell ref="B30:I30"/>
    <mergeCell ref="B60:I60"/>
    <mergeCell ref="A19:I19"/>
    <mergeCell ref="A39:I39"/>
    <mergeCell ref="A12:G12"/>
    <mergeCell ref="C7:C8"/>
    <mergeCell ref="A7:A8"/>
    <mergeCell ref="D7:D8"/>
    <mergeCell ref="E7:E8"/>
    <mergeCell ref="G7:G8"/>
    <mergeCell ref="F7:F8"/>
    <mergeCell ref="H7:H8"/>
    <mergeCell ref="A38:G38"/>
    <mergeCell ref="A2:B2"/>
    <mergeCell ref="A1:B1"/>
    <mergeCell ref="A3:B3"/>
    <mergeCell ref="C1:I1"/>
    <mergeCell ref="C3:I3"/>
    <mergeCell ref="C2:I2"/>
    <mergeCell ref="A6:I6"/>
    <mergeCell ref="A4:B4"/>
    <mergeCell ref="C4:I4"/>
    <mergeCell ref="C5:I5"/>
    <mergeCell ref="A5:B5"/>
    <mergeCell ref="B13:I13"/>
    <mergeCell ref="A18:G18"/>
    <mergeCell ref="B40:I40"/>
    <mergeCell ref="A58:G58"/>
    <mergeCell ref="A59:I59"/>
    <mergeCell ref="B20:I20"/>
    <mergeCell ref="A28:G28"/>
    <mergeCell ref="A29:I29"/>
  </mergeCells>
  <pageMargins left="0.51181102362204722" right="0.51181102362204722" top="1.2204724409448819" bottom="0.78740157480314965" header="0.15748031496062992" footer="0.31496062992125984"/>
  <pageSetup paperSize="9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Layout" workbookViewId="0">
      <selection activeCell="H23" sqref="H23"/>
    </sheetView>
  </sheetViews>
  <sheetFormatPr defaultColWidth="9.140625" defaultRowHeight="15" x14ac:dyDescent="0.25"/>
  <cols>
    <col min="1" max="1" width="3.42578125" style="19" customWidth="1"/>
    <col min="2" max="2" width="33.140625" customWidth="1"/>
    <col min="3" max="3" width="12.5703125" style="26" customWidth="1"/>
    <col min="4" max="4" width="6.28515625" style="27" customWidth="1"/>
    <col min="5" max="5" width="10" style="28" bestFit="1" customWidth="1"/>
    <col min="6" max="6" width="6.140625" style="28" customWidth="1"/>
    <col min="7" max="7" width="10" style="28" customWidth="1"/>
    <col min="8" max="8" width="6.140625" style="28" customWidth="1"/>
    <col min="9" max="9" width="8.7109375" style="28" customWidth="1"/>
    <col min="10" max="10" width="6.140625" style="27" customWidth="1"/>
    <col min="11" max="11" width="8.85546875" style="28" customWidth="1"/>
    <col min="12" max="16" width="9.140625" style="16"/>
  </cols>
  <sheetData>
    <row r="1" spans="1:16" s="14" customFormat="1" ht="15" customHeight="1" x14ac:dyDescent="0.2">
      <c r="A1" s="17" t="str">
        <f>Orc!A1:B1</f>
        <v>Agente Promotor:</v>
      </c>
      <c r="C1" s="15" t="str">
        <f>Orc!C1:I1</f>
        <v>SAMAE - SERVIÇO AUTÔNOMO MUNICIPAL DE ÁGUA E ESGOTO DE CAMPOS NOVOS</v>
      </c>
      <c r="D1" s="22"/>
      <c r="E1" s="23"/>
      <c r="F1" s="23"/>
      <c r="G1" s="23"/>
      <c r="H1" s="23"/>
      <c r="I1" s="23"/>
      <c r="J1" s="24"/>
      <c r="K1" s="25"/>
      <c r="L1" s="15"/>
      <c r="M1" s="15"/>
      <c r="N1" s="15"/>
      <c r="O1" s="15"/>
      <c r="P1" s="15"/>
    </row>
    <row r="2" spans="1:16" s="14" customFormat="1" ht="15" customHeight="1" x14ac:dyDescent="0.2">
      <c r="A2" s="17" t="str">
        <f>Orc!A2:B2</f>
        <v>Obra:</v>
      </c>
      <c r="C2" s="15" t="str">
        <f>Orc!C2:I2</f>
        <v>REDE DE ESGOTAMENTO SANITÁRIO, DRENAGEM PLUVIAL, REPOSIÇÃO DE PAVIMENTO</v>
      </c>
      <c r="D2" s="22"/>
      <c r="E2" s="23"/>
      <c r="F2" s="23"/>
      <c r="G2" s="23"/>
      <c r="H2" s="23"/>
      <c r="I2" s="23"/>
      <c r="J2" s="24"/>
      <c r="K2" s="25"/>
      <c r="L2" s="15"/>
      <c r="M2" s="15"/>
      <c r="N2" s="15"/>
      <c r="O2" s="15"/>
      <c r="P2" s="15"/>
    </row>
    <row r="3" spans="1:16" s="14" customFormat="1" ht="15" customHeight="1" x14ac:dyDescent="0.2">
      <c r="A3" s="17" t="str">
        <f>Orc!A3:B3</f>
        <v>Área:</v>
      </c>
      <c r="C3" s="21" t="str">
        <f>Orc!C3:I3</f>
        <v>1.900,00 m²</v>
      </c>
      <c r="D3" s="22"/>
      <c r="E3" s="23"/>
      <c r="F3" s="23"/>
      <c r="G3" s="23"/>
      <c r="H3" s="23"/>
      <c r="I3" s="23"/>
      <c r="J3" s="24"/>
      <c r="K3" s="25"/>
      <c r="L3" s="15"/>
      <c r="M3" s="15"/>
      <c r="N3" s="15"/>
      <c r="O3" s="15"/>
      <c r="P3" s="15"/>
    </row>
    <row r="4" spans="1:16" s="14" customFormat="1" ht="15" customHeight="1" x14ac:dyDescent="0.2">
      <c r="A4" s="17" t="str">
        <f>Orc!A4:B4</f>
        <v>Local:</v>
      </c>
      <c r="C4" s="15" t="str">
        <f>Orc!C4:I4</f>
        <v>TRECHO DAS RUAS JUVELINO FERNANDES DA SILVA E RUA XANXERÊ, BAIRRO APARECIDA, CAMPOS NOVOS - SC</v>
      </c>
      <c r="D4" s="22"/>
      <c r="E4" s="23"/>
      <c r="F4" s="23"/>
      <c r="G4" s="23"/>
      <c r="H4" s="23"/>
      <c r="I4" s="23"/>
      <c r="J4" s="24"/>
      <c r="K4" s="25"/>
      <c r="L4" s="15"/>
      <c r="M4" s="15"/>
      <c r="N4" s="15"/>
      <c r="O4" s="15"/>
      <c r="P4" s="15"/>
    </row>
    <row r="5" spans="1:16" s="14" customFormat="1" ht="24" customHeight="1" x14ac:dyDescent="0.2">
      <c r="A5" s="17"/>
      <c r="C5" s="12"/>
      <c r="D5" s="24"/>
      <c r="E5" s="25"/>
      <c r="F5" s="25"/>
      <c r="G5" s="25"/>
      <c r="H5" s="25"/>
      <c r="I5" s="25"/>
      <c r="J5" s="24"/>
      <c r="K5" s="25"/>
      <c r="L5" s="15"/>
      <c r="M5" s="15"/>
      <c r="N5" s="15"/>
      <c r="O5" s="15"/>
      <c r="P5" s="15"/>
    </row>
    <row r="6" spans="1:16" s="14" customFormat="1" ht="19.5" customHeight="1" x14ac:dyDescent="0.2">
      <c r="A6" s="113" t="s">
        <v>25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5"/>
      <c r="M6" s="15"/>
      <c r="N6" s="15"/>
      <c r="O6" s="15"/>
      <c r="P6" s="15"/>
    </row>
    <row r="7" spans="1:16" s="14" customFormat="1" ht="21.75" customHeight="1" thickBot="1" x14ac:dyDescent="0.25">
      <c r="A7" s="17"/>
      <c r="C7" s="12"/>
      <c r="D7" s="24"/>
      <c r="E7" s="25"/>
      <c r="F7" s="25"/>
      <c r="G7" s="25"/>
      <c r="H7" s="25"/>
      <c r="I7" s="25"/>
      <c r="J7" s="24"/>
      <c r="K7" s="25"/>
      <c r="L7" s="15"/>
      <c r="M7" s="15"/>
      <c r="N7" s="15"/>
      <c r="O7" s="15"/>
      <c r="P7" s="15"/>
    </row>
    <row r="8" spans="1:16" s="17" customFormat="1" ht="18.600000000000001" customHeight="1" x14ac:dyDescent="0.2">
      <c r="A8" s="116" t="s">
        <v>1</v>
      </c>
      <c r="B8" s="117"/>
      <c r="C8" s="120" t="s">
        <v>20</v>
      </c>
      <c r="D8" s="112" t="s">
        <v>26</v>
      </c>
      <c r="E8" s="112"/>
      <c r="F8" s="112" t="s">
        <v>27</v>
      </c>
      <c r="G8" s="112"/>
      <c r="H8" s="112" t="s">
        <v>73</v>
      </c>
      <c r="I8" s="112"/>
      <c r="J8" s="114" t="s">
        <v>23</v>
      </c>
      <c r="K8" s="115"/>
      <c r="L8" s="20"/>
      <c r="M8" s="20"/>
      <c r="N8" s="20"/>
      <c r="O8" s="20"/>
      <c r="P8" s="20"/>
    </row>
    <row r="9" spans="1:16" s="17" customFormat="1" ht="18.600000000000001" customHeight="1" thickBot="1" x14ac:dyDescent="0.25">
      <c r="A9" s="118"/>
      <c r="B9" s="119"/>
      <c r="C9" s="121"/>
      <c r="D9" s="29" t="s">
        <v>21</v>
      </c>
      <c r="E9" s="29" t="s">
        <v>22</v>
      </c>
      <c r="F9" s="29" t="s">
        <v>21</v>
      </c>
      <c r="G9" s="29" t="s">
        <v>22</v>
      </c>
      <c r="H9" s="29" t="s">
        <v>21</v>
      </c>
      <c r="I9" s="29" t="s">
        <v>22</v>
      </c>
      <c r="J9" s="29" t="s">
        <v>21</v>
      </c>
      <c r="K9" s="30" t="s">
        <v>22</v>
      </c>
      <c r="L9" s="20"/>
      <c r="M9" s="20"/>
      <c r="N9" s="20"/>
      <c r="O9" s="20"/>
      <c r="P9" s="20"/>
    </row>
    <row r="10" spans="1:16" s="14" customFormat="1" ht="18.600000000000001" customHeight="1" x14ac:dyDescent="0.2">
      <c r="A10" s="44">
        <f>Orc!A9</f>
        <v>1</v>
      </c>
      <c r="B10" s="42" t="str">
        <f>Orc!B9</f>
        <v>SERVIÇOS PRELIMINARES</v>
      </c>
      <c r="C10" s="39">
        <f>Orc!H12</f>
        <v>10683.24</v>
      </c>
      <c r="D10" s="37">
        <v>100</v>
      </c>
      <c r="E10" s="38">
        <f>C10*D10/100</f>
        <v>10683.24</v>
      </c>
      <c r="F10" s="37"/>
      <c r="G10" s="38">
        <f>C10*F10/100</f>
        <v>0</v>
      </c>
      <c r="H10" s="37"/>
      <c r="I10" s="38">
        <f>C10*H10/100</f>
        <v>0</v>
      </c>
      <c r="J10" s="37">
        <f>H10+D10+F10</f>
        <v>100</v>
      </c>
      <c r="K10" s="43">
        <f>I10+E10+G10</f>
        <v>10683.24</v>
      </c>
      <c r="L10" s="15"/>
      <c r="M10" s="15"/>
      <c r="N10" s="15"/>
      <c r="O10" s="15"/>
      <c r="P10" s="15"/>
    </row>
    <row r="11" spans="1:16" s="14" customFormat="1" ht="18.600000000000001" customHeight="1" x14ac:dyDescent="0.2">
      <c r="A11" s="44">
        <f>Orc!A13</f>
        <v>2</v>
      </c>
      <c r="B11" s="42" t="str">
        <f>Orc!B13</f>
        <v>CANTEIRO DE OBRAS</v>
      </c>
      <c r="C11" s="39">
        <f>Orc!H18</f>
        <v>48056.647599999997</v>
      </c>
      <c r="D11" s="37">
        <v>33</v>
      </c>
      <c r="E11" s="38">
        <f>C11*D11/100</f>
        <v>15858.693707999999</v>
      </c>
      <c r="F11" s="37">
        <v>33</v>
      </c>
      <c r="G11" s="38">
        <f>C11*F11/100</f>
        <v>15858.693707999999</v>
      </c>
      <c r="H11" s="37">
        <v>34</v>
      </c>
      <c r="I11" s="38">
        <f>C11*H11/100</f>
        <v>16339.260183999999</v>
      </c>
      <c r="J11" s="37">
        <f>H11+D11+F11</f>
        <v>100</v>
      </c>
      <c r="K11" s="43">
        <f>I11+E11+G11</f>
        <v>48056.647599999997</v>
      </c>
      <c r="L11" s="15"/>
      <c r="M11" s="15"/>
      <c r="N11" s="15"/>
      <c r="O11" s="15"/>
      <c r="P11" s="15"/>
    </row>
    <row r="12" spans="1:16" s="14" customFormat="1" ht="18.600000000000001" customHeight="1" x14ac:dyDescent="0.2">
      <c r="A12" s="44">
        <f>Orc!A20</f>
        <v>3</v>
      </c>
      <c r="B12" s="42" t="str">
        <f>Orc!B20</f>
        <v>DEMOLIÇÕES, REMOÇÕES E RETIRADAS</v>
      </c>
      <c r="C12" s="39">
        <f>Orc!H28</f>
        <v>48928.136586000001</v>
      </c>
      <c r="D12" s="37">
        <v>33</v>
      </c>
      <c r="E12" s="38">
        <f>C12*D12/100</f>
        <v>16146.285073380001</v>
      </c>
      <c r="F12" s="37">
        <v>33</v>
      </c>
      <c r="G12" s="38">
        <f>C12*F12/100</f>
        <v>16146.285073380001</v>
      </c>
      <c r="H12" s="37">
        <v>34</v>
      </c>
      <c r="I12" s="38">
        <f>C12*H12/100</f>
        <v>16635.566439239999</v>
      </c>
      <c r="J12" s="37">
        <f t="shared" ref="J12:J17" si="0">H12+D12+F12</f>
        <v>100</v>
      </c>
      <c r="K12" s="43">
        <f t="shared" ref="K12:K17" si="1">I12+E12+G12</f>
        <v>48928.136586000001</v>
      </c>
      <c r="L12" s="15"/>
      <c r="M12" s="15"/>
      <c r="N12" s="15"/>
      <c r="O12" s="15"/>
      <c r="P12" s="15"/>
    </row>
    <row r="13" spans="1:16" s="14" customFormat="1" ht="18.600000000000001" customHeight="1" x14ac:dyDescent="0.2">
      <c r="A13" s="44">
        <f>Orc!A30</f>
        <v>4</v>
      </c>
      <c r="B13" s="42" t="str">
        <f>Orc!B30</f>
        <v>DRENAGEM</v>
      </c>
      <c r="C13" s="39">
        <f>Orc!H38</f>
        <v>78754.870880000002</v>
      </c>
      <c r="D13" s="37">
        <v>33</v>
      </c>
      <c r="E13" s="38">
        <f t="shared" ref="E13:E17" si="2">C13*D13/100</f>
        <v>25989.1073904</v>
      </c>
      <c r="F13" s="37">
        <v>33</v>
      </c>
      <c r="G13" s="38">
        <f t="shared" ref="G13:G17" si="3">C13*F13/100</f>
        <v>25989.1073904</v>
      </c>
      <c r="H13" s="37">
        <v>34</v>
      </c>
      <c r="I13" s="38">
        <f t="shared" ref="I13:I17" si="4">C13*H13/100</f>
        <v>26776.656099200001</v>
      </c>
      <c r="J13" s="37">
        <f t="shared" si="0"/>
        <v>100</v>
      </c>
      <c r="K13" s="43">
        <f t="shared" si="1"/>
        <v>78754.870880000002</v>
      </c>
      <c r="L13" s="15"/>
      <c r="M13" s="15"/>
      <c r="N13" s="15"/>
      <c r="O13" s="15"/>
      <c r="P13" s="15"/>
    </row>
    <row r="14" spans="1:16" s="14" customFormat="1" ht="18.600000000000001" customHeight="1" x14ac:dyDescent="0.2">
      <c r="A14" s="44">
        <f>Orc!A40</f>
        <v>5</v>
      </c>
      <c r="B14" s="42" t="str">
        <f>Orc!B40</f>
        <v>REDE DE ESGOTO</v>
      </c>
      <c r="C14" s="39">
        <f>Orc!H58</f>
        <v>71413.56938999999</v>
      </c>
      <c r="D14" s="37">
        <v>33</v>
      </c>
      <c r="E14" s="38">
        <f t="shared" si="2"/>
        <v>23566.477898699995</v>
      </c>
      <c r="F14" s="37">
        <v>33</v>
      </c>
      <c r="G14" s="38">
        <f t="shared" si="3"/>
        <v>23566.477898699995</v>
      </c>
      <c r="H14" s="37">
        <v>34</v>
      </c>
      <c r="I14" s="38">
        <f t="shared" si="4"/>
        <v>24280.613592599999</v>
      </c>
      <c r="J14" s="37">
        <f t="shared" si="0"/>
        <v>100</v>
      </c>
      <c r="K14" s="43">
        <f t="shared" si="1"/>
        <v>71413.56938999999</v>
      </c>
      <c r="L14" s="15"/>
      <c r="M14" s="15"/>
      <c r="N14" s="15"/>
      <c r="O14" s="15"/>
      <c r="P14" s="15"/>
    </row>
    <row r="15" spans="1:16" s="14" customFormat="1" ht="18.600000000000001" customHeight="1" x14ac:dyDescent="0.2">
      <c r="A15" s="44">
        <f>Orc!A60</f>
        <v>6</v>
      </c>
      <c r="B15" s="42" t="str">
        <f>Orc!B60</f>
        <v>PAVIMENTAÇÃO</v>
      </c>
      <c r="C15" s="39">
        <f>Orc!H70</f>
        <v>212851.83997999999</v>
      </c>
      <c r="D15" s="37">
        <v>33</v>
      </c>
      <c r="E15" s="38">
        <f t="shared" si="2"/>
        <v>70241.107193399992</v>
      </c>
      <c r="F15" s="37">
        <v>33</v>
      </c>
      <c r="G15" s="38">
        <f t="shared" si="3"/>
        <v>70241.107193399992</v>
      </c>
      <c r="H15" s="37">
        <v>34</v>
      </c>
      <c r="I15" s="38">
        <f t="shared" si="4"/>
        <v>72369.625593200006</v>
      </c>
      <c r="J15" s="37">
        <f t="shared" si="0"/>
        <v>100</v>
      </c>
      <c r="K15" s="43">
        <f t="shared" si="1"/>
        <v>212851.83997999999</v>
      </c>
      <c r="L15" s="15"/>
      <c r="M15" s="15"/>
      <c r="N15" s="15"/>
      <c r="O15" s="15"/>
      <c r="P15" s="15"/>
    </row>
    <row r="16" spans="1:16" s="14" customFormat="1" ht="18.600000000000001" customHeight="1" x14ac:dyDescent="0.2">
      <c r="A16" s="44">
        <f>Orc!A72</f>
        <v>7</v>
      </c>
      <c r="B16" s="42" t="str">
        <f>Orc!B72</f>
        <v>PASSEIOS</v>
      </c>
      <c r="C16" s="39">
        <f>Orc!H78</f>
        <v>113228.70420000002</v>
      </c>
      <c r="D16" s="37">
        <v>33</v>
      </c>
      <c r="E16" s="38">
        <f t="shared" si="2"/>
        <v>37365.472386000009</v>
      </c>
      <c r="F16" s="37">
        <v>33</v>
      </c>
      <c r="G16" s="38">
        <f t="shared" si="3"/>
        <v>37365.472386000009</v>
      </c>
      <c r="H16" s="37">
        <v>34</v>
      </c>
      <c r="I16" s="38">
        <f t="shared" si="4"/>
        <v>38497.759428000005</v>
      </c>
      <c r="J16" s="37">
        <f t="shared" si="0"/>
        <v>100</v>
      </c>
      <c r="K16" s="43">
        <f t="shared" si="1"/>
        <v>113228.70420000002</v>
      </c>
      <c r="L16" s="15"/>
      <c r="M16" s="15"/>
      <c r="N16" s="15"/>
      <c r="O16" s="15"/>
      <c r="P16" s="15"/>
    </row>
    <row r="17" spans="1:16" s="14" customFormat="1" ht="18.600000000000001" customHeight="1" thickBot="1" x14ac:dyDescent="0.25">
      <c r="A17" s="44">
        <f>Orc!A80</f>
        <v>8</v>
      </c>
      <c r="B17" s="42" t="str">
        <f>Orc!B80</f>
        <v>SINALIZAÇÃO</v>
      </c>
      <c r="C17" s="39">
        <f>Orc!H85</f>
        <v>3365.2840999999999</v>
      </c>
      <c r="D17" s="37"/>
      <c r="E17" s="38">
        <f t="shared" si="2"/>
        <v>0</v>
      </c>
      <c r="F17" s="37"/>
      <c r="G17" s="38">
        <f t="shared" si="3"/>
        <v>0</v>
      </c>
      <c r="H17" s="37">
        <v>100</v>
      </c>
      <c r="I17" s="38">
        <f t="shared" si="4"/>
        <v>3365.2840999999999</v>
      </c>
      <c r="J17" s="37">
        <f t="shared" si="0"/>
        <v>100</v>
      </c>
      <c r="K17" s="43">
        <f t="shared" si="1"/>
        <v>3365.2840999999999</v>
      </c>
      <c r="L17" s="15"/>
      <c r="M17" s="15"/>
      <c r="N17" s="15"/>
      <c r="O17" s="15"/>
      <c r="P17" s="15"/>
    </row>
    <row r="18" spans="1:16" s="19" customFormat="1" ht="18.600000000000001" customHeight="1" thickBot="1" x14ac:dyDescent="0.3">
      <c r="A18" s="110" t="s">
        <v>10</v>
      </c>
      <c r="B18" s="111"/>
      <c r="C18" s="40">
        <f>SUM(C10:C17)</f>
        <v>587282.29273600003</v>
      </c>
      <c r="D18" s="41"/>
      <c r="E18" s="40">
        <f>SUM(E10:E17)</f>
        <v>199850.38364987998</v>
      </c>
      <c r="F18" s="40"/>
      <c r="G18" s="40">
        <f>SUM(G10:G17)</f>
        <v>189167.14364987999</v>
      </c>
      <c r="H18" s="40"/>
      <c r="I18" s="40">
        <f>SUM(I10:I17)</f>
        <v>198264.76543624001</v>
      </c>
      <c r="J18" s="74"/>
      <c r="K18" s="75">
        <f>I18+E18+G18</f>
        <v>587282.29273599992</v>
      </c>
      <c r="L18" s="18"/>
      <c r="M18" s="18"/>
      <c r="N18" s="18"/>
      <c r="O18" s="18"/>
      <c r="P18" s="18"/>
    </row>
  </sheetData>
  <mergeCells count="8">
    <mergeCell ref="A18:B18"/>
    <mergeCell ref="D8:E8"/>
    <mergeCell ref="A6:K6"/>
    <mergeCell ref="J8:K8"/>
    <mergeCell ref="A8:B9"/>
    <mergeCell ref="C8:C9"/>
    <mergeCell ref="H8:I8"/>
    <mergeCell ref="F8:G8"/>
  </mergeCells>
  <pageMargins left="0.19685039370078741" right="0.19685039370078741" top="1.1770833333333333" bottom="0.78740157480314965" header="0.17708333333333334" footer="0.31496062992125984"/>
  <pageSetup paperSize="9" orientation="landscape" r:id="rId1"/>
  <headerFooter>
    <oddHeader>&amp;C&amp;G</oddHeader>
    <oddFooter>&amp;C&amp;"-,Negrito"Rua São João Batista, 347 - Centro - Campos Novos - SC - CEP: 89.620-000 - Fone: (49)3541-0855 - E-mail: engenharia@amplasc.org.br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3.42578125" style="19" customWidth="1"/>
    <col min="2" max="2" width="23" customWidth="1"/>
    <col min="3" max="3" width="11" style="26" customWidth="1"/>
    <col min="4" max="4" width="6.28515625" style="27" customWidth="1"/>
    <col min="5" max="5" width="8.7109375" style="28" bestFit="1" customWidth="1"/>
    <col min="6" max="7" width="8.28515625" style="28" customWidth="1"/>
    <col min="8" max="8" width="10.7109375" style="27" customWidth="1"/>
    <col min="9" max="9" width="9.140625" style="45"/>
    <col min="10" max="11" width="9.140625" style="16"/>
    <col min="12" max="12" width="14.140625" style="16" customWidth="1"/>
    <col min="13" max="13" width="9.140625" style="16"/>
  </cols>
  <sheetData>
    <row r="1" spans="1:13" s="14" customFormat="1" ht="15" customHeight="1" x14ac:dyDescent="0.2">
      <c r="A1" s="17" t="str">
        <f>[1]Orc!A1:B1</f>
        <v>Agente Promotor:</v>
      </c>
      <c r="C1" s="15" t="str">
        <f>Orc!C1</f>
        <v>SAMAE - SERVIÇO AUTÔNOMO MUNICIPAL DE ÁGUA E ESGOTO DE CAMPOS NOVOS</v>
      </c>
      <c r="D1" s="22"/>
      <c r="E1" s="23"/>
      <c r="F1" s="23"/>
      <c r="G1" s="23"/>
      <c r="H1" s="22"/>
      <c r="I1" s="63"/>
      <c r="J1" s="15"/>
      <c r="K1" s="15"/>
      <c r="L1" s="15"/>
      <c r="M1" s="15"/>
    </row>
    <row r="2" spans="1:13" s="14" customFormat="1" ht="15" customHeight="1" x14ac:dyDescent="0.2">
      <c r="A2" s="17" t="str">
        <f>[1]Orc!A2:B2</f>
        <v>Obra:</v>
      </c>
      <c r="C2" s="15" t="str">
        <f>Orc!C2</f>
        <v>REDE DE ESGOTAMENTO SANITÁRIO, DRENAGEM PLUVIAL, REPOSIÇÃO DE PAVIMENTO</v>
      </c>
      <c r="D2" s="22"/>
      <c r="E2" s="23"/>
      <c r="F2" s="23"/>
      <c r="G2" s="23"/>
      <c r="H2" s="22"/>
      <c r="I2" s="63"/>
      <c r="J2" s="15"/>
      <c r="K2" s="15"/>
      <c r="L2" s="15"/>
      <c r="M2" s="15"/>
    </row>
    <row r="3" spans="1:13" s="14" customFormat="1" ht="15" customHeight="1" x14ac:dyDescent="0.2">
      <c r="A3" s="17" t="str">
        <f>[1]Orc!A3:B3</f>
        <v>Área:</v>
      </c>
      <c r="C3" s="21" t="str">
        <f>Orc!C3</f>
        <v>1.900,00 m²</v>
      </c>
      <c r="D3" s="22"/>
      <c r="E3" s="23"/>
      <c r="F3" s="23"/>
      <c r="G3" s="23"/>
      <c r="H3" s="22"/>
      <c r="I3" s="63"/>
      <c r="J3" s="15"/>
      <c r="K3" s="15"/>
      <c r="L3" s="15"/>
      <c r="M3" s="15"/>
    </row>
    <row r="4" spans="1:13" s="14" customFormat="1" ht="15" customHeight="1" x14ac:dyDescent="0.2">
      <c r="A4" s="17" t="str">
        <f>[1]Orc!A4:B4</f>
        <v>Local:</v>
      </c>
      <c r="C4" s="15" t="str">
        <f>Orc!C4</f>
        <v>TRECHO DAS RUAS JUVELINO FERNANDES DA SILVA E RUA XANXERÊ, BAIRRO APARECIDA, CAMPOS NOVOS - SC</v>
      </c>
      <c r="D4" s="22"/>
      <c r="E4" s="23"/>
      <c r="F4" s="23"/>
      <c r="G4" s="23"/>
      <c r="H4" s="22"/>
      <c r="I4" s="63"/>
      <c r="J4" s="15"/>
      <c r="K4" s="15"/>
      <c r="L4" s="15"/>
      <c r="M4" s="15"/>
    </row>
    <row r="5" spans="1:13" s="14" customFormat="1" ht="24" customHeight="1" x14ac:dyDescent="0.2">
      <c r="A5" s="17"/>
      <c r="C5" s="12"/>
      <c r="D5" s="24"/>
      <c r="E5" s="25"/>
      <c r="F5" s="25"/>
      <c r="G5" s="25"/>
      <c r="H5" s="24"/>
      <c r="I5" s="63"/>
      <c r="J5" s="15"/>
      <c r="K5" s="15"/>
      <c r="L5" s="15"/>
      <c r="M5" s="15"/>
    </row>
    <row r="6" spans="1:13" s="14" customFormat="1" ht="19.5" customHeight="1" x14ac:dyDescent="0.2">
      <c r="A6" s="113" t="s">
        <v>45</v>
      </c>
      <c r="B6" s="113"/>
      <c r="C6" s="113"/>
      <c r="D6" s="113"/>
      <c r="E6" s="113"/>
      <c r="F6" s="113"/>
      <c r="G6" s="113"/>
      <c r="H6" s="113"/>
      <c r="I6" s="63"/>
      <c r="J6" s="15"/>
      <c r="K6" s="15"/>
      <c r="L6" s="15"/>
      <c r="M6" s="15"/>
    </row>
    <row r="7" spans="1:13" s="14" customFormat="1" ht="19.5" customHeight="1" thickBot="1" x14ac:dyDescent="0.25">
      <c r="A7" s="36"/>
      <c r="B7" s="36"/>
      <c r="C7" s="36"/>
      <c r="D7" s="36"/>
      <c r="E7" s="36"/>
      <c r="F7" s="36"/>
      <c r="G7" s="36"/>
      <c r="H7" s="36"/>
      <c r="I7" s="63"/>
      <c r="J7" s="15"/>
      <c r="K7" s="15"/>
      <c r="L7" s="15"/>
      <c r="M7" s="15"/>
    </row>
    <row r="8" spans="1:13" s="14" customFormat="1" ht="21.75" customHeight="1" x14ac:dyDescent="0.2">
      <c r="A8" s="129" t="s">
        <v>44</v>
      </c>
      <c r="B8" s="130"/>
      <c r="C8" s="130"/>
      <c r="D8" s="130"/>
      <c r="E8" s="130"/>
      <c r="F8" s="130"/>
      <c r="G8" s="131"/>
      <c r="H8" s="64" t="s">
        <v>43</v>
      </c>
      <c r="I8" s="65" t="s">
        <v>42</v>
      </c>
      <c r="J8" s="15"/>
      <c r="K8" s="15"/>
      <c r="L8" s="15"/>
      <c r="M8" s="15"/>
    </row>
    <row r="9" spans="1:13" s="14" customFormat="1" ht="17.100000000000001" customHeight="1" x14ac:dyDescent="0.2">
      <c r="A9" s="66"/>
      <c r="B9" s="126" t="s">
        <v>41</v>
      </c>
      <c r="C9" s="127"/>
      <c r="D9" s="127"/>
      <c r="E9" s="127"/>
      <c r="F9" s="127"/>
      <c r="G9" s="128"/>
      <c r="H9" s="61" t="s">
        <v>40</v>
      </c>
      <c r="I9" s="67">
        <v>4.2999999999999997E-2</v>
      </c>
      <c r="J9" s="15"/>
      <c r="K9" s="15"/>
      <c r="L9" s="15"/>
      <c r="M9" s="15"/>
    </row>
    <row r="10" spans="1:13" s="14" customFormat="1" ht="17.100000000000001" customHeight="1" x14ac:dyDescent="0.2">
      <c r="A10" s="66"/>
      <c r="B10" s="126" t="s">
        <v>39</v>
      </c>
      <c r="C10" s="127"/>
      <c r="D10" s="127"/>
      <c r="E10" s="127"/>
      <c r="F10" s="127"/>
      <c r="G10" s="128"/>
      <c r="H10" s="61" t="s">
        <v>38</v>
      </c>
      <c r="I10" s="67">
        <v>7.3000000000000001E-3</v>
      </c>
      <c r="J10" s="15"/>
      <c r="K10" s="15"/>
      <c r="L10" s="15"/>
      <c r="M10" s="15"/>
    </row>
    <row r="11" spans="1:13" s="14" customFormat="1" ht="17.100000000000001" customHeight="1" x14ac:dyDescent="0.2">
      <c r="A11" s="66"/>
      <c r="B11" s="126" t="s">
        <v>37</v>
      </c>
      <c r="C11" s="127"/>
      <c r="D11" s="127"/>
      <c r="E11" s="127"/>
      <c r="F11" s="127"/>
      <c r="G11" s="128"/>
      <c r="H11" s="61" t="s">
        <v>36</v>
      </c>
      <c r="I11" s="67">
        <v>9.4999999999999998E-3</v>
      </c>
      <c r="J11" s="15"/>
      <c r="K11" s="15"/>
      <c r="L11" s="15"/>
      <c r="M11" s="15"/>
    </row>
    <row r="12" spans="1:13" s="14" customFormat="1" ht="17.100000000000001" customHeight="1" x14ac:dyDescent="0.2">
      <c r="A12" s="66"/>
      <c r="B12" s="126" t="s">
        <v>35</v>
      </c>
      <c r="C12" s="127"/>
      <c r="D12" s="127"/>
      <c r="E12" s="127"/>
      <c r="F12" s="127"/>
      <c r="G12" s="128"/>
      <c r="H12" s="61" t="s">
        <v>34</v>
      </c>
      <c r="I12" s="67">
        <v>1.1900000000000001E-2</v>
      </c>
      <c r="J12" s="15"/>
      <c r="K12" s="15"/>
      <c r="L12" s="15"/>
      <c r="M12" s="15"/>
    </row>
    <row r="13" spans="1:13" s="14" customFormat="1" ht="17.100000000000001" customHeight="1" x14ac:dyDescent="0.2">
      <c r="A13" s="44"/>
      <c r="B13" s="122" t="s">
        <v>33</v>
      </c>
      <c r="C13" s="123"/>
      <c r="D13" s="123"/>
      <c r="E13" s="123"/>
      <c r="F13" s="123"/>
      <c r="G13" s="124"/>
      <c r="H13" s="62" t="s">
        <v>32</v>
      </c>
      <c r="I13" s="68">
        <v>7.0000000000000007E-2</v>
      </c>
      <c r="J13" s="15"/>
      <c r="K13" s="15"/>
      <c r="L13" s="15"/>
      <c r="M13" s="15"/>
    </row>
    <row r="14" spans="1:13" s="14" customFormat="1" ht="17.100000000000001" customHeight="1" x14ac:dyDescent="0.2">
      <c r="A14" s="69"/>
      <c r="B14" s="125" t="s">
        <v>31</v>
      </c>
      <c r="C14" s="125"/>
      <c r="D14" s="125"/>
      <c r="E14" s="136" t="s">
        <v>30</v>
      </c>
      <c r="F14" s="137"/>
      <c r="G14" s="138"/>
      <c r="H14" s="61" t="s">
        <v>29</v>
      </c>
      <c r="I14" s="67">
        <v>6.4999999999999997E-3</v>
      </c>
      <c r="J14" s="15"/>
      <c r="K14" s="15"/>
      <c r="L14" s="15"/>
      <c r="M14" s="15"/>
    </row>
    <row r="15" spans="1:13" ht="17.100000000000001" customHeight="1" x14ac:dyDescent="0.25">
      <c r="A15" s="70"/>
      <c r="B15" s="60"/>
      <c r="C15" s="59"/>
      <c r="D15" s="58"/>
      <c r="E15" s="137" t="s">
        <v>46</v>
      </c>
      <c r="F15" s="137"/>
      <c r="G15" s="138"/>
      <c r="H15" s="51"/>
      <c r="I15" s="67">
        <v>0.03</v>
      </c>
    </row>
    <row r="16" spans="1:13" ht="17.100000000000001" customHeight="1" x14ac:dyDescent="0.25">
      <c r="A16" s="71"/>
      <c r="B16" s="57"/>
      <c r="C16" s="56"/>
      <c r="D16" s="55"/>
      <c r="E16" s="137" t="s">
        <v>47</v>
      </c>
      <c r="F16" s="137"/>
      <c r="G16" s="138"/>
      <c r="H16" s="51"/>
      <c r="I16" s="67">
        <v>1.4999999999999999E-2</v>
      </c>
    </row>
    <row r="17" spans="1:13" ht="17.100000000000001" customHeight="1" x14ac:dyDescent="0.25">
      <c r="A17" s="72"/>
      <c r="B17" s="54"/>
      <c r="C17" s="53"/>
      <c r="D17" s="52"/>
      <c r="E17" s="139" t="s">
        <v>48</v>
      </c>
      <c r="F17" s="139"/>
      <c r="G17" s="140"/>
      <c r="H17" s="51"/>
      <c r="I17" s="67">
        <v>4.4999999999999998E-2</v>
      </c>
    </row>
    <row r="18" spans="1:13" ht="17.100000000000001" customHeight="1" thickBot="1" x14ac:dyDescent="0.3">
      <c r="A18" s="132" t="s">
        <v>28</v>
      </c>
      <c r="B18" s="133"/>
      <c r="C18" s="133"/>
      <c r="D18" s="133"/>
      <c r="E18" s="134"/>
      <c r="F18" s="134"/>
      <c r="G18" s="134"/>
      <c r="H18" s="134"/>
      <c r="I18" s="73">
        <f>(((1+I9+(I10/2)+I11+(I10/2))*(1+I12)*(1+I13))/(1-I14-I15-I16-I17))-1</f>
        <v>0.27003921793027108</v>
      </c>
    </row>
    <row r="20" spans="1:13" s="46" customFormat="1" x14ac:dyDescent="0.25">
      <c r="A20" s="50"/>
      <c r="B20" s="135"/>
      <c r="C20" s="135"/>
      <c r="D20" s="135"/>
      <c r="E20" s="135"/>
      <c r="F20" s="135"/>
      <c r="G20" s="135"/>
      <c r="H20" s="135"/>
      <c r="I20" s="135"/>
      <c r="J20" s="47"/>
      <c r="K20" s="47"/>
      <c r="L20" s="47"/>
      <c r="M20" s="47"/>
    </row>
    <row r="21" spans="1:13" s="46" customFormat="1" x14ac:dyDescent="0.25">
      <c r="A21" s="50"/>
      <c r="B21" s="135"/>
      <c r="C21" s="135"/>
      <c r="D21" s="135"/>
      <c r="E21" s="135"/>
      <c r="F21" s="135"/>
      <c r="G21" s="135"/>
      <c r="H21" s="135"/>
      <c r="I21" s="135"/>
      <c r="J21" s="47"/>
      <c r="K21" s="47"/>
      <c r="L21" s="47"/>
      <c r="M21" s="47"/>
    </row>
    <row r="22" spans="1:13" s="46" customFormat="1" x14ac:dyDescent="0.25">
      <c r="A22" s="50"/>
      <c r="C22" s="49"/>
      <c r="D22" s="27"/>
      <c r="E22" s="28"/>
      <c r="F22" s="28"/>
      <c r="G22" s="28"/>
      <c r="H22" s="27"/>
      <c r="I22" s="48"/>
      <c r="J22" s="47"/>
      <c r="K22" s="47"/>
      <c r="L22" s="47"/>
      <c r="M22" s="47"/>
    </row>
  </sheetData>
  <mergeCells count="14">
    <mergeCell ref="A18:H18"/>
    <mergeCell ref="B20:I21"/>
    <mergeCell ref="E14:G14"/>
    <mergeCell ref="E15:G15"/>
    <mergeCell ref="E16:G16"/>
    <mergeCell ref="E17:G17"/>
    <mergeCell ref="B13:G13"/>
    <mergeCell ref="B14:D14"/>
    <mergeCell ref="A6:H6"/>
    <mergeCell ref="B9:G9"/>
    <mergeCell ref="B10:G10"/>
    <mergeCell ref="B11:G11"/>
    <mergeCell ref="B12:G12"/>
    <mergeCell ref="A8:G8"/>
  </mergeCells>
  <pageMargins left="0.59375" right="0.19685039370078741" top="1.1770833333333333" bottom="0.78740157480314965" header="0.17708333333333334" footer="0.31496062992125984"/>
  <pageSetup paperSize="9" orientation="landscape" r:id="rId1"/>
  <headerFooter>
    <oddHeader>&amp;C&amp;G</oddHeader>
    <oddFooter>&amp;C&amp;"-,Negrito"Rua São João Batista, 347 - Centro - Campos Novos - SC - CEP: 89.620-000 - Fone (49)3541-0855 - E-mail: engenharia@amplasc.org.br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Orc</vt:lpstr>
      <vt:lpstr>Crono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Cleiton Oneda</cp:lastModifiedBy>
  <cp:lastPrinted>2020-08-25T17:07:03Z</cp:lastPrinted>
  <dcterms:created xsi:type="dcterms:W3CDTF">2011-09-13T16:57:58Z</dcterms:created>
  <dcterms:modified xsi:type="dcterms:W3CDTF">2020-10-14T16:41:30Z</dcterms:modified>
</cp:coreProperties>
</file>